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30" yWindow="-15" windowWidth="15480" windowHeight="12000" firstSheet="1" activeTab="1"/>
  </bookViews>
  <sheets>
    <sheet name="Plan1" sheetId="3" state="hidden" r:id="rId1"/>
    <sheet name="CRONOGRAMA" sheetId="5" r:id="rId2"/>
  </sheets>
  <externalReferences>
    <externalReference r:id="rId3"/>
    <externalReference r:id="rId4"/>
  </externalReferences>
  <definedNames>
    <definedName name="_xlnm._FilterDatabase" localSheetId="1" hidden="1">CRONOGRAMA!$W$16:$Y$16</definedName>
  </definedNames>
  <calcPr calcId="144525"/>
</workbook>
</file>

<file path=xl/calcChain.xml><?xml version="1.0" encoding="utf-8"?>
<calcChain xmlns="http://schemas.openxmlformats.org/spreadsheetml/2006/main">
  <c r="W153" i="5" l="1"/>
  <c r="V153" i="5"/>
  <c r="U153" i="5"/>
  <c r="T153" i="5"/>
  <c r="S153" i="5"/>
  <c r="R153" i="5"/>
  <c r="Q153" i="5"/>
  <c r="P153" i="5"/>
  <c r="O153" i="5"/>
  <c r="N153" i="5"/>
  <c r="M153" i="5"/>
  <c r="L153" i="5"/>
  <c r="K153" i="5"/>
  <c r="J153" i="5"/>
  <c r="I153" i="5"/>
  <c r="H153" i="5"/>
  <c r="G153" i="5"/>
  <c r="F153" i="5"/>
  <c r="E153" i="5"/>
  <c r="D153" i="5"/>
  <c r="P63" i="5"/>
  <c r="O63" i="5"/>
  <c r="N63" i="5"/>
  <c r="M63" i="5"/>
  <c r="L63" i="5"/>
  <c r="K63" i="5"/>
  <c r="Q147" i="5"/>
  <c r="P147" i="5"/>
  <c r="O147" i="5"/>
  <c r="N147" i="5"/>
  <c r="P59" i="5"/>
  <c r="O59" i="5"/>
  <c r="R43" i="5"/>
  <c r="Q43" i="5"/>
  <c r="P43" i="5"/>
  <c r="S45" i="5"/>
  <c r="R45" i="5"/>
  <c r="Q45" i="5"/>
  <c r="P45" i="5"/>
  <c r="M45" i="5"/>
  <c r="L45" i="5"/>
  <c r="K45" i="5"/>
  <c r="J45" i="5"/>
  <c r="L43" i="5"/>
  <c r="K43" i="5"/>
  <c r="R41" i="5"/>
  <c r="Q41" i="5"/>
  <c r="P41" i="5"/>
  <c r="O41" i="5"/>
  <c r="N41" i="5"/>
  <c r="M41" i="5"/>
  <c r="L41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V47" i="5"/>
  <c r="U47" i="5"/>
  <c r="T47" i="5"/>
  <c r="S47" i="5"/>
  <c r="R47" i="5"/>
  <c r="V49" i="5"/>
  <c r="U49" i="5"/>
  <c r="T49" i="5"/>
  <c r="S49" i="5"/>
  <c r="R49" i="5"/>
  <c r="V51" i="5"/>
  <c r="U51" i="5"/>
  <c r="T51" i="5"/>
  <c r="T53" i="5"/>
  <c r="S53" i="5"/>
  <c r="R53" i="5"/>
  <c r="Q53" i="5"/>
  <c r="P53" i="5"/>
  <c r="O53" i="5"/>
  <c r="N53" i="5"/>
  <c r="M53" i="5"/>
  <c r="L53" i="5"/>
  <c r="K53" i="5"/>
  <c r="T55" i="5"/>
  <c r="S55" i="5"/>
  <c r="R55" i="5"/>
  <c r="Q55" i="5"/>
  <c r="P55" i="5"/>
  <c r="O55" i="5"/>
  <c r="V65" i="5"/>
  <c r="U65" i="5"/>
  <c r="T65" i="5"/>
  <c r="S65" i="5"/>
  <c r="R65" i="5"/>
  <c r="Q65" i="5"/>
  <c r="P65" i="5"/>
  <c r="O65" i="5"/>
  <c r="N65" i="5"/>
  <c r="M65" i="5"/>
  <c r="W149" i="5"/>
  <c r="W147" i="5"/>
  <c r="Q145" i="5"/>
  <c r="P145" i="5"/>
  <c r="O145" i="5"/>
  <c r="N145" i="5"/>
  <c r="Q143" i="5"/>
  <c r="P143" i="5"/>
  <c r="O143" i="5"/>
  <c r="N143" i="5"/>
  <c r="M143" i="5"/>
  <c r="L143" i="5"/>
  <c r="K143" i="5"/>
  <c r="J143" i="5"/>
  <c r="Q141" i="5"/>
  <c r="P141" i="5"/>
  <c r="K139" i="5"/>
  <c r="J139" i="5"/>
  <c r="Q139" i="5"/>
  <c r="P139" i="5"/>
  <c r="O139" i="5"/>
  <c r="N139" i="5"/>
  <c r="R137" i="5"/>
  <c r="Q137" i="5"/>
  <c r="P137" i="5"/>
  <c r="O137" i="5"/>
  <c r="P135" i="5"/>
  <c r="O135" i="5"/>
  <c r="N135" i="5"/>
  <c r="P133" i="5"/>
  <c r="O133" i="5"/>
  <c r="N133" i="5"/>
  <c r="M133" i="5"/>
  <c r="Q131" i="5"/>
  <c r="P131" i="5"/>
  <c r="Q129" i="5"/>
  <c r="P129" i="5"/>
  <c r="Q127" i="5"/>
  <c r="P127" i="5"/>
  <c r="M127" i="5"/>
  <c r="M125" i="5"/>
  <c r="Q125" i="5"/>
  <c r="P125" i="5"/>
  <c r="O125" i="5"/>
  <c r="Q123" i="5"/>
  <c r="P123" i="5"/>
  <c r="O123" i="5"/>
  <c r="N123" i="5"/>
  <c r="M123" i="5"/>
  <c r="L123" i="5"/>
  <c r="N121" i="5"/>
  <c r="M121" i="5"/>
  <c r="L121" i="5"/>
  <c r="K121" i="5"/>
  <c r="J121" i="5"/>
  <c r="N119" i="5"/>
  <c r="M119" i="5"/>
  <c r="L119" i="5"/>
  <c r="M117" i="5"/>
  <c r="L117" i="5"/>
  <c r="K117" i="5"/>
  <c r="J117" i="5"/>
  <c r="K115" i="5"/>
  <c r="J115" i="5"/>
  <c r="I115" i="5"/>
  <c r="I113" i="5"/>
  <c r="H113" i="5"/>
  <c r="I111" i="5"/>
  <c r="H111" i="5"/>
  <c r="H109" i="5"/>
  <c r="P107" i="5"/>
  <c r="O107" i="5"/>
  <c r="N107" i="5"/>
  <c r="M107" i="5"/>
  <c r="P105" i="5"/>
  <c r="O105" i="5"/>
  <c r="N105" i="5"/>
  <c r="M105" i="5"/>
  <c r="L105" i="5"/>
  <c r="K105" i="5"/>
  <c r="J105" i="5"/>
  <c r="I105" i="5"/>
  <c r="P103" i="5"/>
  <c r="O103" i="5"/>
  <c r="J101" i="5"/>
  <c r="I101" i="5"/>
  <c r="P101" i="5"/>
  <c r="O101" i="5"/>
  <c r="N101" i="5"/>
  <c r="M101" i="5"/>
  <c r="Q99" i="5"/>
  <c r="P99" i="5"/>
  <c r="O99" i="5"/>
  <c r="N99" i="5"/>
  <c r="O97" i="5"/>
  <c r="N97" i="5"/>
  <c r="M97" i="5"/>
  <c r="L97" i="5"/>
  <c r="O95" i="5"/>
  <c r="N95" i="5"/>
  <c r="M95" i="5"/>
  <c r="L95" i="5"/>
  <c r="P93" i="5"/>
  <c r="O93" i="5"/>
  <c r="P91" i="5"/>
  <c r="O91" i="5"/>
  <c r="L89" i="5"/>
  <c r="P89" i="5"/>
  <c r="O89" i="5"/>
  <c r="P87" i="5"/>
  <c r="O87" i="5"/>
  <c r="N87" i="5"/>
  <c r="L87" i="5"/>
  <c r="P85" i="5"/>
  <c r="O85" i="5"/>
  <c r="N85" i="5"/>
  <c r="M85" i="5"/>
  <c r="L85" i="5"/>
  <c r="K85" i="5"/>
  <c r="M83" i="5"/>
  <c r="L83" i="5"/>
  <c r="K83" i="5"/>
  <c r="J83" i="5"/>
  <c r="I83" i="5"/>
  <c r="M81" i="5"/>
  <c r="L81" i="5"/>
  <c r="K81" i="5"/>
  <c r="L79" i="5"/>
  <c r="K79" i="5"/>
  <c r="J79" i="5"/>
  <c r="I79" i="5"/>
  <c r="J77" i="5"/>
  <c r="I77" i="5"/>
  <c r="H77" i="5"/>
  <c r="H75" i="5"/>
  <c r="G75" i="5"/>
  <c r="H73" i="5"/>
  <c r="G73" i="5"/>
  <c r="V69" i="5"/>
  <c r="U69" i="5"/>
  <c r="T69" i="5"/>
  <c r="S69" i="5"/>
  <c r="R69" i="5"/>
  <c r="Q69" i="5"/>
  <c r="U67" i="5"/>
  <c r="T67" i="5"/>
  <c r="S67" i="5"/>
  <c r="R67" i="5"/>
  <c r="Q67" i="5"/>
  <c r="G71" i="5"/>
  <c r="O37" i="5"/>
  <c r="P37" i="5"/>
  <c r="Q37" i="5"/>
  <c r="H37" i="5"/>
  <c r="I37" i="5"/>
  <c r="J37" i="5"/>
  <c r="K37" i="5"/>
  <c r="L37" i="5"/>
  <c r="O35" i="5"/>
  <c r="P35" i="5"/>
  <c r="Q35" i="5"/>
  <c r="R35" i="5"/>
  <c r="G21" i="5" l="1"/>
  <c r="C151" i="5"/>
  <c r="C149" i="5"/>
  <c r="C147" i="5"/>
  <c r="C145" i="5"/>
  <c r="C143" i="5"/>
  <c r="C141" i="5"/>
  <c r="C139" i="5"/>
  <c r="C137" i="5"/>
  <c r="C135" i="5"/>
  <c r="C133" i="5"/>
  <c r="C131" i="5"/>
  <c r="C129" i="5"/>
  <c r="C127" i="5"/>
  <c r="C125" i="5"/>
  <c r="C123" i="5"/>
  <c r="C121" i="5"/>
  <c r="C119" i="5"/>
  <c r="C117" i="5"/>
  <c r="C115" i="5"/>
  <c r="C113" i="5"/>
  <c r="C111" i="5"/>
  <c r="C109" i="5"/>
  <c r="C107" i="5"/>
  <c r="C105" i="5"/>
  <c r="C103" i="5"/>
  <c r="C101" i="5"/>
  <c r="C99" i="5"/>
  <c r="C97" i="5"/>
  <c r="C95" i="5"/>
  <c r="C93" i="5"/>
  <c r="C91" i="5"/>
  <c r="C89" i="5"/>
  <c r="C87" i="5"/>
  <c r="C85" i="5"/>
  <c r="C83" i="5"/>
  <c r="C81" i="5"/>
  <c r="C79" i="5"/>
  <c r="C77" i="5"/>
  <c r="C75" i="5"/>
  <c r="C73" i="5"/>
  <c r="C71" i="5"/>
  <c r="C63" i="5"/>
  <c r="C69" i="5"/>
  <c r="C67" i="5"/>
  <c r="C65" i="5"/>
  <c r="C61" i="5"/>
  <c r="C59" i="5"/>
  <c r="C57" i="5"/>
  <c r="C55" i="5"/>
  <c r="C53" i="5"/>
  <c r="C51" i="5"/>
  <c r="C49" i="5"/>
  <c r="C47" i="5"/>
  <c r="C45" i="5"/>
  <c r="C43" i="5"/>
  <c r="C41" i="5"/>
  <c r="C39" i="5"/>
  <c r="C37" i="5"/>
  <c r="C35" i="5"/>
  <c r="N35" i="5" s="1"/>
  <c r="C33" i="5"/>
  <c r="O33" i="5" s="1"/>
  <c r="C31" i="5"/>
  <c r="C29" i="5"/>
  <c r="H29" i="5" s="1"/>
  <c r="C27" i="5"/>
  <c r="F27" i="5" s="1"/>
  <c r="C25" i="5"/>
  <c r="C23" i="5"/>
  <c r="I23" i="5" s="1"/>
  <c r="C17" i="5"/>
  <c r="C19" i="5"/>
  <c r="C15" i="5"/>
  <c r="J23" i="5" l="1"/>
  <c r="G27" i="5"/>
  <c r="L33" i="5"/>
  <c r="P33" i="5"/>
  <c r="K23" i="5"/>
  <c r="M23" i="5"/>
  <c r="M33" i="5"/>
  <c r="Q33" i="5"/>
  <c r="H23" i="5"/>
  <c r="L23" i="5"/>
  <c r="N23" i="5"/>
  <c r="N33" i="5"/>
  <c r="M37" i="5"/>
  <c r="K33" i="5"/>
  <c r="J33" i="5"/>
  <c r="I33" i="5"/>
  <c r="H33" i="5"/>
  <c r="M35" i="5"/>
  <c r="L35" i="5"/>
  <c r="K35" i="5"/>
  <c r="F25" i="5"/>
  <c r="K31" i="5"/>
  <c r="J31" i="5"/>
  <c r="I31" i="5"/>
  <c r="H31" i="5"/>
  <c r="G31" i="5"/>
  <c r="F21" i="5"/>
  <c r="W17" i="5" l="1"/>
  <c r="V17" i="5"/>
  <c r="U17" i="5"/>
  <c r="S17" i="5"/>
  <c r="R17" i="5"/>
  <c r="Q17" i="5"/>
  <c r="O17" i="5"/>
  <c r="N17" i="5"/>
  <c r="M17" i="5"/>
  <c r="K17" i="5"/>
  <c r="J17" i="5"/>
  <c r="I17" i="5"/>
  <c r="G17" i="5"/>
  <c r="F17" i="5"/>
  <c r="E17" i="5"/>
  <c r="T17" i="5"/>
  <c r="G29" i="5"/>
  <c r="C21" i="5"/>
  <c r="D19" i="5"/>
  <c r="D17" i="5" l="1"/>
  <c r="H17" i="5"/>
  <c r="L17" i="5"/>
  <c r="P17" i="5"/>
  <c r="F29" i="5"/>
  <c r="C153" i="5"/>
  <c r="N25" i="5"/>
  <c r="U25" i="5"/>
  <c r="N55" i="5"/>
  <c r="N47" i="5"/>
  <c r="U55" i="5" l="1"/>
  <c r="U53" i="5"/>
  <c r="N51" i="5"/>
  <c r="N49" i="5"/>
  <c r="N45" i="5"/>
  <c r="U45" i="5"/>
  <c r="N43" i="5"/>
  <c r="U43" i="5"/>
  <c r="U41" i="5"/>
  <c r="N37" i="5"/>
  <c r="U37" i="5"/>
  <c r="U35" i="5"/>
  <c r="U33" i="5"/>
  <c r="N31" i="5"/>
  <c r="U31" i="5"/>
  <c r="U29" i="5"/>
  <c r="N29" i="5"/>
  <c r="N27" i="5"/>
  <c r="U27" i="5"/>
  <c r="G23" i="5"/>
  <c r="U23" i="5"/>
  <c r="E23" i="5"/>
  <c r="F23" i="5"/>
  <c r="V15" i="5" l="1"/>
  <c r="W15" i="5"/>
  <c r="E15" i="5" l="1"/>
  <c r="H15" i="5" l="1"/>
  <c r="L15" i="5"/>
  <c r="K15" i="5"/>
  <c r="D15" i="5"/>
  <c r="I15" i="5"/>
  <c r="T15" i="5"/>
  <c r="G15" i="5"/>
  <c r="R15" i="5"/>
  <c r="U15" i="5"/>
  <c r="F15" i="5"/>
  <c r="S15" i="5"/>
  <c r="Q15" i="5"/>
  <c r="J15" i="5"/>
  <c r="O15" i="5"/>
  <c r="N15" i="5"/>
  <c r="M15" i="5"/>
  <c r="P15" i="5"/>
  <c r="W63" i="5" l="1"/>
  <c r="V63" i="5"/>
  <c r="T59" i="5"/>
  <c r="W59" i="5"/>
  <c r="V59" i="5"/>
  <c r="E61" i="5"/>
  <c r="W61" i="5"/>
  <c r="V61" i="5"/>
  <c r="W151" i="5"/>
  <c r="V151" i="5"/>
  <c r="O57" i="5"/>
  <c r="W57" i="5"/>
  <c r="V57" i="5"/>
  <c r="N151" i="5"/>
  <c r="L151" i="5"/>
  <c r="H61" i="5"/>
  <c r="M61" i="5"/>
  <c r="R61" i="5"/>
  <c r="F151" i="5"/>
  <c r="U151" i="5"/>
  <c r="D151" i="5"/>
  <c r="I151" i="5"/>
  <c r="G151" i="5"/>
  <c r="J151" i="5"/>
  <c r="K151" i="5"/>
  <c r="J61" i="5"/>
  <c r="F61" i="5"/>
  <c r="L61" i="5"/>
  <c r="N61" i="5"/>
  <c r="S61" i="5"/>
  <c r="G61" i="5"/>
  <c r="I61" i="5"/>
  <c r="D61" i="5"/>
  <c r="U61" i="5"/>
  <c r="T61" i="5"/>
  <c r="K61" i="5"/>
  <c r="M151" i="5"/>
  <c r="E151" i="5"/>
  <c r="H151" i="5"/>
  <c r="E63" i="5"/>
  <c r="U21" i="5"/>
  <c r="N21" i="5"/>
  <c r="K59" i="5"/>
  <c r="F59" i="5"/>
  <c r="U59" i="5"/>
  <c r="J59" i="5"/>
  <c r="Q59" i="5"/>
  <c r="M59" i="5"/>
  <c r="H59" i="5"/>
  <c r="G59" i="5"/>
  <c r="R59" i="5"/>
  <c r="N59" i="5"/>
  <c r="L59" i="5"/>
  <c r="I59" i="5"/>
  <c r="E59" i="5"/>
  <c r="D59" i="5"/>
  <c r="S59" i="5"/>
  <c r="R63" i="5"/>
  <c r="I63" i="5"/>
  <c r="T63" i="5"/>
  <c r="D63" i="5"/>
  <c r="F63" i="5"/>
  <c r="G63" i="5"/>
  <c r="N57" i="5"/>
  <c r="R57" i="5"/>
  <c r="U63" i="5"/>
  <c r="H63" i="5"/>
  <c r="S63" i="5"/>
  <c r="P57" i="5"/>
  <c r="I57" i="5"/>
  <c r="H57" i="5"/>
  <c r="G57" i="5"/>
  <c r="Q57" i="5"/>
  <c r="K57" i="5"/>
  <c r="S57" i="5"/>
  <c r="J63" i="5"/>
  <c r="Q63" i="5"/>
  <c r="F57" i="5"/>
  <c r="T57" i="5"/>
  <c r="L57" i="5"/>
  <c r="M57" i="5"/>
  <c r="J57" i="5"/>
  <c r="U57" i="5"/>
  <c r="D57" i="5"/>
  <c r="E57" i="5"/>
  <c r="R149" i="5" l="1"/>
  <c r="Q149" i="5"/>
  <c r="E149" i="5"/>
  <c r="I149" i="5"/>
  <c r="D149" i="5"/>
  <c r="G149" i="5"/>
  <c r="H149" i="5"/>
  <c r="L149" i="5"/>
  <c r="P149" i="5"/>
  <c r="M149" i="5"/>
  <c r="F149" i="5"/>
  <c r="K149" i="5"/>
  <c r="N149" i="5"/>
  <c r="O149" i="5"/>
  <c r="J149" i="5"/>
  <c r="U19" i="5" l="1"/>
  <c r="G19" i="5"/>
  <c r="F19" i="5"/>
  <c r="H19" i="5"/>
  <c r="E19" i="5"/>
  <c r="D155" i="5" l="1"/>
  <c r="E155" i="5" s="1"/>
  <c r="Q154" i="5"/>
  <c r="W154" i="5"/>
  <c r="V154" i="5"/>
  <c r="N154" i="5"/>
  <c r="P154" i="5"/>
  <c r="U154" i="5"/>
  <c r="R154" i="5"/>
  <c r="L154" i="5"/>
  <c r="H154" i="5"/>
  <c r="F154" i="5"/>
  <c r="G154" i="5"/>
  <c r="T154" i="5"/>
  <c r="I154" i="5"/>
  <c r="S154" i="5"/>
  <c r="K154" i="5"/>
  <c r="E154" i="5"/>
  <c r="M154" i="5"/>
  <c r="J154" i="5"/>
  <c r="O154" i="5"/>
  <c r="D154" i="5"/>
  <c r="D156" i="5" l="1"/>
  <c r="F155" i="5"/>
  <c r="E156" i="5"/>
  <c r="F156" i="5" l="1"/>
  <c r="G155" i="5"/>
  <c r="G156" i="5" l="1"/>
  <c r="H155" i="5"/>
  <c r="H156" i="5" l="1"/>
  <c r="I155" i="5"/>
  <c r="J155" i="5" l="1"/>
  <c r="I156" i="5"/>
  <c r="K155" i="5" l="1"/>
  <c r="J156" i="5"/>
  <c r="L155" i="5" l="1"/>
  <c r="K156" i="5"/>
  <c r="L156" i="5" l="1"/>
  <c r="M155" i="5"/>
  <c r="M156" i="5" l="1"/>
  <c r="N155" i="5"/>
  <c r="O155" i="5" l="1"/>
  <c r="N156" i="5"/>
  <c r="O156" i="5" l="1"/>
  <c r="P155" i="5"/>
  <c r="P156" i="5" l="1"/>
  <c r="Q155" i="5"/>
  <c r="Q156" i="5" l="1"/>
  <c r="R155" i="5"/>
  <c r="R156" i="5" l="1"/>
  <c r="S155" i="5"/>
  <c r="S156" i="5" l="1"/>
  <c r="T155" i="5"/>
  <c r="T156" i="5" l="1"/>
  <c r="U155" i="5"/>
  <c r="U156" i="5" l="1"/>
  <c r="V155" i="5"/>
  <c r="W155" i="5" l="1"/>
  <c r="V156" i="5"/>
  <c r="W156" i="5" l="1"/>
</calcChain>
</file>

<file path=xl/sharedStrings.xml><?xml version="1.0" encoding="utf-8"?>
<sst xmlns="http://schemas.openxmlformats.org/spreadsheetml/2006/main" count="155" uniqueCount="115">
  <si>
    <t>OBRA :</t>
  </si>
  <si>
    <t>LOCAL :</t>
  </si>
  <si>
    <t>DESCRIÇÃO</t>
  </si>
  <si>
    <t>PREÇO TOTAL (R$)</t>
  </si>
  <si>
    <t>ITEM</t>
  </si>
  <si>
    <t>UNIVERSIDADE FEDERAL DE PERNAMBUCO</t>
  </si>
  <si>
    <t>DIRETORIA DE PLANOS E PROJETOS</t>
  </si>
  <si>
    <t>FORNECIMENTO DE MATERIAIS</t>
  </si>
  <si>
    <t>MESES</t>
  </si>
  <si>
    <t>VALOR TOTAL DA OBRA</t>
  </si>
  <si>
    <t>SUPERINTENDÊNCIA DE INFRAESTRUTURA</t>
  </si>
  <si>
    <t>L.S. MÊS : 50,22%</t>
  </si>
  <si>
    <t>L.S. HORA : 89,83%</t>
  </si>
  <si>
    <t>4.0</t>
  </si>
  <si>
    <t>8.0</t>
  </si>
  <si>
    <t>2.0</t>
  </si>
  <si>
    <t>3.0</t>
  </si>
  <si>
    <t>9.0</t>
  </si>
  <si>
    <t>CONSTRUÇÃO DOS BLOCOS DO CURSO DE MEDICINA DO CENTRO ACADÊMICO DO AGRESTE</t>
  </si>
  <si>
    <t>ADMINISTRAÇÃO LOCAL</t>
  </si>
  <si>
    <t>LIMPEZA DO TERRENO</t>
  </si>
  <si>
    <t>SERVIÇO TÉCNICO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</si>
  <si>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</si>
  <si>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</si>
  <si>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</si>
  <si>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</si>
  <si>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</si>
  <si>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</si>
  <si>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</si>
  <si>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</si>
  <si>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</si>
  <si>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</si>
  <si>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</si>
  <si>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</si>
  <si>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</si>
  <si>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</si>
  <si>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</si>
  <si>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</si>
  <si>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</si>
  <si>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</si>
  <si>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</si>
  <si>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</si>
  <si>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</si>
  <si>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</si>
  <si>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</si>
  <si>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ELEVADOR/GERADOR</t>
  </si>
  <si>
    <t>6.01</t>
  </si>
  <si>
    <t>SERVIÇOS PRELIMINARES</t>
  </si>
  <si>
    <t>MOVIMENTO DE TERRA</t>
  </si>
  <si>
    <t>FUNDAÇÃO</t>
  </si>
  <si>
    <t>ESTRUTURA</t>
  </si>
  <si>
    <t>PAREDES E DIVISÓRIAS</t>
  </si>
  <si>
    <t>COBERTA</t>
  </si>
  <si>
    <t>IMPERMEABILIZAÇÃO</t>
  </si>
  <si>
    <t>REVESTIMENTO</t>
  </si>
  <si>
    <t>FORRO</t>
  </si>
  <si>
    <t>ESQUADRIA DE MADEIRA</t>
  </si>
  <si>
    <t>ESQUADRIA DE ALUMÍNIO</t>
  </si>
  <si>
    <t>ESQUADRIA DE VIDRO</t>
  </si>
  <si>
    <t>ELEMENTOS METÁLICOS</t>
  </si>
  <si>
    <t>VIDROS</t>
  </si>
  <si>
    <t>PISO</t>
  </si>
  <si>
    <t>ACABAMENTOS E ARREMATES</t>
  </si>
  <si>
    <t>PINTURA</t>
  </si>
  <si>
    <t>INSTALAÇÃO HIDROSSANITÁRIA</t>
  </si>
  <si>
    <t>INSTALAÇÃO DE PROTEÇÃO E COMBATE `A INCÊNDIO</t>
  </si>
  <si>
    <t>INSTALAÇÃO ELÉTRICA</t>
  </si>
  <si>
    <t>INSTALAÇÃO DE CABEAMENTO ESTRUTURADO</t>
  </si>
  <si>
    <t>INSTALAÇÃO DE SISTEMA DE PROTEÇÃO CONTRA DESCARGAS ATMOSFÉRICAS</t>
  </si>
  <si>
    <t>6.02</t>
  </si>
  <si>
    <t>6.03</t>
  </si>
  <si>
    <t>6.04</t>
  </si>
  <si>
    <t>6.05</t>
  </si>
  <si>
    <t>6.06</t>
  </si>
  <si>
    <t>LIMPEZA FINAL</t>
  </si>
  <si>
    <t>PAISAGISMO</t>
  </si>
  <si>
    <t>6.07</t>
  </si>
  <si>
    <t>6.08</t>
  </si>
  <si>
    <t>6.09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</si>
  <si>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</si>
  <si>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</si>
  <si>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</si>
  <si>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</si>
  <si>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</si>
  <si>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</si>
  <si>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</si>
  <si>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</si>
  <si>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</si>
  <si>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</si>
  <si>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07.01</t>
  </si>
  <si>
    <t>07.02</t>
  </si>
  <si>
    <t>07.03</t>
  </si>
  <si>
    <t>07.04</t>
  </si>
  <si>
    <t>07.05</t>
  </si>
  <si>
    <t>07.06</t>
  </si>
  <si>
    <t>07.07</t>
  </si>
  <si>
    <t>07.08</t>
  </si>
  <si>
    <t>07.09</t>
  </si>
  <si>
    <t>07.10</t>
  </si>
  <si>
    <t>07.11</t>
  </si>
  <si>
    <t>07.12</t>
  </si>
  <si>
    <t>07.13</t>
  </si>
  <si>
    <t>07.14</t>
  </si>
  <si>
    <t>07.15</t>
  </si>
  <si>
    <t>07.16</t>
  </si>
  <si>
    <t>07.17</t>
  </si>
  <si>
    <t>07.18</t>
  </si>
  <si>
    <t>07.19</t>
  </si>
  <si>
    <t>07.20</t>
  </si>
  <si>
    <t>OBRAS COMPLEMENTARES</t>
  </si>
  <si>
    <t>1.1</t>
  </si>
  <si>
    <t>1.2 a 1.6</t>
  </si>
  <si>
    <t>REF.: SINAPI JULHO/2017 COM DESONERAÇÃO</t>
  </si>
  <si>
    <t>MUNICÍPIO CARUARU - PE</t>
  </si>
  <si>
    <t>DATA : 10/10/2017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</si>
</sst>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0000"/>
  </numFmts>
  <fonts count="14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b/>
      <sz val="9"/>
      <color indexed="8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b/>
      <sz val="8"/>
      <color rgb="FF000000"/>
      <name val="Arial"/>
      <family val="2"/>
    </font>
    <font>
      <b/>
      <sz val="8"/>
      <color theme="0"/>
      <name val="Arial"/>
      <family val="2"/>
    </font>
    <font>
      <sz val="10"/>
      <name val="Arial"/>
    </font>
  </fonts>
  <fills count="6">
    <fill>
      <patternFill patternType="none"/>
    </fill>
    <fill>
      <patternFill patternType="gray125"/>
    </fill>
    <fill>
      <patternFill patternType="gray0625"/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8"/>
      </right>
      <top style="medium">
        <color indexed="64"/>
      </top>
      <bottom/>
      <diagonal/>
    </border>
    <border>
      <left style="medium">
        <color indexed="64"/>
      </left>
      <right style="hair">
        <color indexed="8"/>
      </right>
      <top/>
      <bottom style="medium">
        <color indexed="64"/>
      </bottom>
      <diagonal/>
    </border>
    <border>
      <left style="hair">
        <color indexed="8"/>
      </left>
      <right style="hair">
        <color indexed="64"/>
      </right>
      <top style="medium">
        <color indexed="64"/>
      </top>
      <bottom/>
      <diagonal/>
    </border>
    <border>
      <left style="hair">
        <color indexed="8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</borders>
  <cellStyleXfs count="9">
    <xf numFmtId="0" fontId="0" fillId="0" borderId="0"/>
    <xf numFmtId="44" fontId="10" fillId="0" borderId="0" applyFont="0" applyFill="0" applyBorder="0" applyAlignment="0" applyProtection="0"/>
    <xf numFmtId="0" fontId="2" fillId="0" borderId="0"/>
    <xf numFmtId="0" fontId="10" fillId="0" borderId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  <xf numFmtId="43" fontId="13" fillId="0" borderId="0" applyFont="0" applyFill="0" applyBorder="0" applyAlignment="0" applyProtection="0"/>
  </cellStyleXfs>
  <cellXfs count="86">
    <xf numFmtId="0" fontId="0" fillId="0" borderId="0" xfId="0"/>
    <xf numFmtId="0" fontId="3" fillId="0" borderId="0" xfId="0" applyFont="1"/>
    <xf numFmtId="4" fontId="3" fillId="0" borderId="0" xfId="0" applyNumberFormat="1" applyFont="1"/>
    <xf numFmtId="4" fontId="3" fillId="0" borderId="0" xfId="0" applyNumberFormat="1" applyFont="1" applyFill="1"/>
    <xf numFmtId="0" fontId="3" fillId="0" borderId="0" xfId="0" applyFont="1" applyAlignment="1">
      <alignment vertical="top" wrapText="1"/>
    </xf>
    <xf numFmtId="4" fontId="11" fillId="0" borderId="3" xfId="0" applyNumberFormat="1" applyFont="1" applyFill="1" applyBorder="1" applyAlignment="1">
      <alignment vertical="center" wrapText="1"/>
    </xf>
    <xf numFmtId="4" fontId="12" fillId="0" borderId="3" xfId="0" applyNumberFormat="1" applyFont="1" applyFill="1" applyBorder="1" applyAlignment="1">
      <alignment vertical="center" wrapText="1"/>
    </xf>
    <xf numFmtId="4" fontId="11" fillId="0" borderId="0" xfId="0" applyNumberFormat="1" applyFont="1" applyFill="1" applyBorder="1" applyAlignment="1">
      <alignment vertical="center" wrapText="1"/>
    </xf>
    <xf numFmtId="4" fontId="11" fillId="0" borderId="4" xfId="0" applyNumberFormat="1" applyFont="1" applyFill="1" applyBorder="1" applyAlignment="1">
      <alignment vertical="center" wrapText="1"/>
    </xf>
    <xf numFmtId="9" fontId="12" fillId="0" borderId="5" xfId="5" applyFont="1" applyFill="1" applyBorder="1" applyAlignment="1">
      <alignment vertical="center" wrapText="1"/>
    </xf>
    <xf numFmtId="4" fontId="11" fillId="0" borderId="7" xfId="0" applyNumberFormat="1" applyFont="1" applyFill="1" applyBorder="1" applyAlignment="1">
      <alignment vertical="center" wrapText="1"/>
    </xf>
    <xf numFmtId="4" fontId="4" fillId="0" borderId="7" xfId="0" applyNumberFormat="1" applyFont="1" applyBorder="1"/>
    <xf numFmtId="0" fontId="4" fillId="0" borderId="5" xfId="0" applyFont="1" applyBorder="1"/>
    <xf numFmtId="10" fontId="4" fillId="0" borderId="5" xfId="5" applyNumberFormat="1" applyFont="1" applyBorder="1"/>
    <xf numFmtId="0" fontId="4" fillId="0" borderId="7" xfId="0" applyFont="1" applyBorder="1"/>
    <xf numFmtId="0" fontId="7" fillId="2" borderId="10" xfId="0" applyFont="1" applyFill="1" applyBorder="1" applyAlignment="1">
      <alignment horizontal="left" vertical="center" wrapText="1"/>
    </xf>
    <xf numFmtId="0" fontId="0" fillId="0" borderId="7" xfId="0" applyBorder="1"/>
    <xf numFmtId="0" fontId="0" fillId="0" borderId="9" xfId="0" applyBorder="1"/>
    <xf numFmtId="0" fontId="4" fillId="2" borderId="1" xfId="0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horizontal="left" vertical="center" wrapText="1"/>
    </xf>
    <xf numFmtId="0" fontId="3" fillId="0" borderId="1" xfId="0" applyFont="1" applyBorder="1"/>
    <xf numFmtId="4" fontId="11" fillId="0" borderId="11" xfId="0" applyNumberFormat="1" applyFont="1" applyFill="1" applyBorder="1" applyAlignment="1">
      <alignment vertical="center" wrapText="1"/>
    </xf>
    <xf numFmtId="4" fontId="11" fillId="0" borderId="12" xfId="0" applyNumberFormat="1" applyFont="1" applyFill="1" applyBorder="1" applyAlignment="1">
      <alignment vertical="center" wrapText="1"/>
    </xf>
    <xf numFmtId="0" fontId="4" fillId="0" borderId="12" xfId="0" applyFont="1" applyBorder="1"/>
    <xf numFmtId="0" fontId="0" fillId="0" borderId="7" xfId="0" applyBorder="1" applyAlignment="1"/>
    <xf numFmtId="0" fontId="0" fillId="0" borderId="5" xfId="0" applyBorder="1" applyAlignment="1"/>
    <xf numFmtId="0" fontId="4" fillId="0" borderId="1" xfId="0" applyFont="1" applyBorder="1"/>
    <xf numFmtId="10" fontId="12" fillId="4" borderId="5" xfId="5" applyNumberFormat="1" applyFont="1" applyFill="1" applyBorder="1" applyAlignment="1">
      <alignment vertical="center" wrapText="1"/>
    </xf>
    <xf numFmtId="10" fontId="12" fillId="4" borderId="4" xfId="5" applyNumberFormat="1" applyFont="1" applyFill="1" applyBorder="1" applyAlignment="1">
      <alignment vertical="center" wrapText="1"/>
    </xf>
    <xf numFmtId="4" fontId="12" fillId="0" borderId="7" xfId="0" applyNumberFormat="1" applyFont="1" applyFill="1" applyBorder="1" applyAlignment="1">
      <alignment vertical="center" wrapText="1"/>
    </xf>
    <xf numFmtId="4" fontId="11" fillId="0" borderId="5" xfId="0" applyNumberFormat="1" applyFont="1" applyFill="1" applyBorder="1" applyAlignment="1">
      <alignment vertical="center" wrapText="1"/>
    </xf>
    <xf numFmtId="0" fontId="11" fillId="3" borderId="8" xfId="3" applyFont="1" applyFill="1" applyBorder="1" applyAlignment="1">
      <alignment horizontal="center" vertical="center" wrapText="1"/>
    </xf>
    <xf numFmtId="0" fontId="11" fillId="3" borderId="7" xfId="3" applyFont="1" applyFill="1" applyBorder="1" applyAlignment="1">
      <alignment horizontal="center" vertical="center" wrapText="1"/>
    </xf>
    <xf numFmtId="0" fontId="3" fillId="0" borderId="0" xfId="0" applyFont="1" applyBorder="1"/>
    <xf numFmtId="0" fontId="5" fillId="0" borderId="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1" fillId="0" borderId="18" xfId="0" applyFont="1" applyFill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center" vertical="center" wrapText="1"/>
    </xf>
    <xf numFmtId="0" fontId="11" fillId="0" borderId="25" xfId="0" applyFont="1" applyFill="1" applyBorder="1" applyAlignment="1">
      <alignment horizontal="center" vertical="center" wrapText="1"/>
    </xf>
    <xf numFmtId="0" fontId="11" fillId="0" borderId="26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49" fontId="11" fillId="5" borderId="16" xfId="3" applyNumberFormat="1" applyFont="1" applyFill="1" applyBorder="1" applyAlignment="1">
      <alignment horizontal="center" vertical="center"/>
    </xf>
    <xf numFmtId="49" fontId="11" fillId="5" borderId="17" xfId="3" applyNumberFormat="1" applyFont="1" applyFill="1" applyBorder="1" applyAlignment="1">
      <alignment horizontal="center" vertical="center"/>
    </xf>
    <xf numFmtId="0" fontId="11" fillId="0" borderId="18" xfId="0" applyFont="1" applyFill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center" vertical="center" wrapText="1"/>
    </xf>
    <xf numFmtId="0" fontId="11" fillId="0" borderId="25" xfId="0" applyFont="1" applyFill="1" applyBorder="1" applyAlignment="1">
      <alignment horizontal="center" vertical="center" wrapText="1"/>
    </xf>
    <xf numFmtId="0" fontId="11" fillId="0" borderId="26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left" vertical="center" wrapText="1"/>
    </xf>
    <xf numFmtId="0" fontId="11" fillId="3" borderId="16" xfId="3" applyFont="1" applyFill="1" applyBorder="1" applyAlignment="1">
      <alignment horizontal="center" vertical="center" wrapText="1"/>
    </xf>
    <xf numFmtId="0" fontId="11" fillId="3" borderId="20" xfId="3" applyFont="1" applyFill="1" applyBorder="1" applyAlignment="1">
      <alignment horizontal="center" vertical="center" wrapText="1"/>
    </xf>
    <xf numFmtId="0" fontId="11" fillId="3" borderId="18" xfId="3" applyFont="1" applyFill="1" applyBorder="1" applyAlignment="1">
      <alignment horizontal="center" vertical="center" wrapText="1"/>
    </xf>
    <xf numFmtId="0" fontId="11" fillId="3" borderId="28" xfId="3" applyFont="1" applyFill="1" applyBorder="1" applyAlignment="1">
      <alignment horizontal="center" vertical="center" wrapText="1"/>
    </xf>
    <xf numFmtId="164" fontId="11" fillId="3" borderId="7" xfId="3" applyNumberFormat="1" applyFont="1" applyFill="1" applyBorder="1" applyAlignment="1">
      <alignment horizontal="center" vertical="center" wrapText="1"/>
    </xf>
    <xf numFmtId="164" fontId="11" fillId="3" borderId="0" xfId="3" applyNumberFormat="1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left" vertical="center" wrapText="1"/>
    </xf>
    <xf numFmtId="4" fontId="11" fillId="3" borderId="27" xfId="3" applyNumberFormat="1" applyFont="1" applyFill="1" applyBorder="1" applyAlignment="1">
      <alignment horizontal="center" vertical="center" wrapText="1"/>
    </xf>
    <xf numFmtId="4" fontId="11" fillId="3" borderId="13" xfId="3" applyNumberFormat="1" applyFont="1" applyFill="1" applyBorder="1" applyAlignment="1">
      <alignment horizontal="center" vertical="center" wrapText="1"/>
    </xf>
    <xf numFmtId="0" fontId="8" fillId="2" borderId="0" xfId="0" applyNumberFormat="1" applyFont="1" applyFill="1" applyBorder="1" applyAlignment="1">
      <alignment horizontal="right" vertical="center" wrapText="1"/>
    </xf>
    <xf numFmtId="0" fontId="11" fillId="0" borderId="14" xfId="0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49" fontId="11" fillId="5" borderId="23" xfId="3" applyNumberFormat="1" applyFont="1" applyFill="1" applyBorder="1" applyAlignment="1">
      <alignment horizontal="center" vertical="center"/>
    </xf>
    <xf numFmtId="49" fontId="11" fillId="5" borderId="24" xfId="3" applyNumberFormat="1" applyFont="1" applyFill="1" applyBorder="1" applyAlignment="1">
      <alignment horizontal="center" vertical="center"/>
    </xf>
    <xf numFmtId="0" fontId="11" fillId="0" borderId="21" xfId="0" applyFont="1" applyFill="1" applyBorder="1" applyAlignment="1">
      <alignment horizontal="center" vertical="center" wrapText="1"/>
    </xf>
    <xf numFmtId="0" fontId="11" fillId="0" borderId="22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Border="1" applyAlignment="1">
      <alignment horizontal="center"/>
    </xf>
    <xf numFmtId="0" fontId="9" fillId="0" borderId="0" xfId="0" applyFont="1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0" xfId="0" applyBorder="1" applyAlignment="1">
      <alignment horizontal="center"/>
    </xf>
    <xf numFmtId="43" fontId="0" fillId="0" borderId="0" xfId="8" applyFont="1"/>
    <xf numFmtId="43" fontId="0" fillId="0" borderId="0" xfId="0" applyNumberFormat="1"/>
    <xf numFmtId="4" fontId="0" fillId="0" borderId="0" xfId="0" applyNumberFormat="1"/>
    <xf numFmtId="43" fontId="3" fillId="0" borderId="0" xfId="8" applyFont="1"/>
    <xf numFmtId="43" fontId="3" fillId="0" borderId="0" xfId="8" applyFont="1" applyFill="1"/>
    <xf numFmtId="0" fontId="7" fillId="2" borderId="7" xfId="0" applyNumberFormat="1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right" vertical="center" wrapText="1"/>
    </xf>
  </cellXfs>
  <cellStyles count="9">
    <cellStyle name="Moeda 2" xfId="1"/>
    <cellStyle name="Normal" xfId="0" builtinId="0"/>
    <cellStyle name="Normal 2" xfId="2"/>
    <cellStyle name="Normal 2 2" xfId="7"/>
    <cellStyle name="Normal 3" xfId="3"/>
    <cellStyle name="Normal 4" xfId="4"/>
    <cellStyle name="Normal 5" xfId="6"/>
    <cellStyle name="Porcentagem" xfId="5" builtinId="5"/>
    <cellStyle name="Vírgula" xfId="8" builtinId="3"/>
  </cellStyles>
  <dxfs count="156">
    <dxf>
      <font>
        <color auto="1"/>
      </font>
      <fill>
        <patternFill patternType="solid">
          <bgColor theme="4" tint="0.79995117038483843"/>
        </patternFill>
      </fill>
    </dxf>
    <dxf>
      <font>
        <color auto="1"/>
      </font>
      <fill>
        <patternFill patternType="solid">
          <bgColor theme="4" tint="0.79995117038483843"/>
        </patternFill>
      </fill>
    </dxf>
    <dxf>
      <font>
        <color auto="1"/>
      </font>
      <fill>
        <patternFill patternType="solid">
          <bgColor theme="4" tint="0.79995117038483843"/>
        </patternFill>
      </fill>
    </dxf>
    <dxf>
      <font>
        <color auto="1"/>
      </font>
      <fill>
        <patternFill patternType="solid">
          <bgColor theme="4" tint="0.79995117038483843"/>
        </patternFill>
      </fill>
    </dxf>
    <dxf>
      <font>
        <color auto="1"/>
      </font>
      <fill>
        <patternFill patternType="solid">
          <bgColor theme="4" tint="0.79995117038483843"/>
        </patternFill>
      </fill>
    </dxf>
    <dxf>
      <font>
        <color auto="1"/>
      </font>
      <fill>
        <patternFill patternType="solid">
          <bgColor theme="4" tint="0.79995117038483843"/>
        </patternFill>
      </fill>
    </dxf>
    <dxf>
      <font>
        <color auto="1"/>
      </font>
      <fill>
        <patternFill patternType="solid">
          <bgColor theme="4" tint="0.79995117038483843"/>
        </patternFill>
      </fill>
    </dxf>
    <dxf>
      <font>
        <color auto="1"/>
      </font>
      <fill>
        <patternFill patternType="solid">
          <bgColor theme="4" tint="0.79995117038483843"/>
        </patternFill>
      </fill>
    </dxf>
    <dxf>
      <font>
        <color auto="1"/>
      </font>
      <fill>
        <patternFill patternType="solid">
          <bgColor theme="4" tint="0.79995117038483843"/>
        </patternFill>
      </fill>
    </dxf>
    <dxf>
      <font>
        <color auto="1"/>
      </font>
      <fill>
        <patternFill patternType="solid">
          <bgColor theme="4" tint="0.79995117038483843"/>
        </patternFill>
      </fill>
    </dxf>
    <dxf>
      <font>
        <color auto="1"/>
      </font>
      <fill>
        <patternFill patternType="solid">
          <bgColor theme="4" tint="0.79995117038483843"/>
        </patternFill>
      </fill>
    </dxf>
    <dxf>
      <font>
        <color auto="1"/>
      </font>
      <fill>
        <patternFill patternType="solid">
          <bgColor theme="4" tint="0.79995117038483843"/>
        </patternFill>
      </fill>
    </dxf>
    <dxf>
      <font>
        <color auto="1"/>
      </font>
      <fill>
        <patternFill patternType="solid">
          <bgColor theme="4" tint="0.79995117038483843"/>
        </patternFill>
      </fill>
    </dxf>
    <dxf>
      <font>
        <color auto="1"/>
      </font>
      <fill>
        <patternFill patternType="solid">
          <bgColor theme="4" tint="0.79995117038483843"/>
        </patternFill>
      </fill>
    </dxf>
    <dxf>
      <font>
        <color auto="1"/>
      </font>
      <fill>
        <patternFill patternType="solid">
          <bgColor theme="4" tint="0.79995117038483843"/>
        </patternFill>
      </fill>
    </dxf>
    <dxf>
      <font>
        <color auto="1"/>
      </font>
      <fill>
        <patternFill patternType="solid">
          <bgColor theme="4" tint="0.79995117038483843"/>
        </patternFill>
      </fill>
    </dxf>
    <dxf>
      <font>
        <color auto="1"/>
      </font>
      <fill>
        <patternFill patternType="solid">
          <bgColor theme="4" tint="0.79995117038483843"/>
        </patternFill>
      </fill>
    </dxf>
    <dxf>
      <font>
        <color auto="1"/>
      </font>
      <fill>
        <patternFill patternType="solid">
          <bgColor theme="4" tint="0.79995117038483843"/>
        </patternFill>
      </fill>
    </dxf>
    <dxf>
      <font>
        <color auto="1"/>
      </font>
      <fill>
        <patternFill patternType="solid">
          <bgColor theme="4" tint="0.79995117038483843"/>
        </patternFill>
      </fill>
    </dxf>
    <dxf>
      <font>
        <color auto="1"/>
      </font>
      <fill>
        <patternFill patternType="solid">
          <bgColor theme="4" tint="0.79995117038483843"/>
        </patternFill>
      </fill>
    </dxf>
    <dxf>
      <font>
        <color auto="1"/>
      </font>
      <fill>
        <patternFill patternType="solid">
          <bgColor theme="4" tint="0.79995117038483843"/>
        </patternFill>
      </fill>
    </dxf>
    <dxf>
      <font>
        <color auto="1"/>
      </font>
      <fill>
        <patternFill patternType="solid">
          <bgColor theme="4" tint="0.79995117038483843"/>
        </patternFill>
      </fill>
    </dxf>
    <dxf>
      <font>
        <color auto="1"/>
      </font>
      <fill>
        <patternFill patternType="solid">
          <bgColor theme="4" tint="0.79995117038483843"/>
        </patternFill>
      </fill>
    </dxf>
    <dxf>
      <font>
        <color auto="1"/>
      </font>
      <fill>
        <patternFill patternType="solid">
          <bgColor theme="4" tint="0.79995117038483843"/>
        </patternFill>
      </fill>
    </dxf>
    <dxf>
      <font>
        <color auto="1"/>
      </font>
      <fill>
        <patternFill patternType="solid">
          <bgColor theme="4" tint="0.79995117038483843"/>
        </patternFill>
      </fill>
    </dxf>
    <dxf>
      <font>
        <color auto="1"/>
      </font>
      <fill>
        <patternFill patternType="solid">
          <bgColor theme="4" tint="0.79995117038483843"/>
        </patternFill>
      </fill>
    </dxf>
    <dxf>
      <font>
        <color auto="1"/>
      </font>
      <fill>
        <patternFill patternType="solid">
          <bgColor theme="4" tint="0.79995117038483843"/>
        </patternFill>
      </fill>
    </dxf>
    <dxf>
      <font>
        <color auto="1"/>
      </font>
      <fill>
        <patternFill patternType="solid">
          <bgColor theme="4" tint="0.79995117038483843"/>
        </patternFill>
      </fill>
    </dxf>
    <dxf>
      <font>
        <color auto="1"/>
      </font>
      <fill>
        <patternFill patternType="solid">
          <bgColor theme="4" tint="0.79995117038483843"/>
        </patternFill>
      </fill>
    </dxf>
    <dxf>
      <font>
        <color auto="1"/>
      </font>
      <fill>
        <patternFill patternType="solid">
          <bgColor theme="4" tint="0.79995117038483843"/>
        </patternFill>
      </fill>
    </dxf>
    <dxf>
      <font>
        <color auto="1"/>
      </font>
      <fill>
        <patternFill patternType="solid">
          <bgColor theme="4" tint="0.79995117038483843"/>
        </patternFill>
      </fill>
    </dxf>
    <dxf>
      <font>
        <color auto="1"/>
      </font>
      <fill>
        <patternFill patternType="solid">
          <bgColor theme="4" tint="0.79995117038483843"/>
        </patternFill>
      </fill>
    </dxf>
    <dxf>
      <font>
        <color auto="1"/>
      </font>
      <fill>
        <patternFill patternType="solid">
          <bgColor theme="4" tint="0.79995117038483843"/>
        </patternFill>
      </fill>
    </dxf>
    <dxf>
      <font>
        <color auto="1"/>
      </font>
      <fill>
        <patternFill patternType="solid">
          <bgColor theme="4" tint="0.79995117038483843"/>
        </patternFill>
      </fill>
    </dxf>
    <dxf>
      <font>
        <color auto="1"/>
      </font>
      <fill>
        <patternFill patternType="solid">
          <bgColor theme="4" tint="0.79995117038483843"/>
        </patternFill>
      </fill>
    </dxf>
    <dxf>
      <font>
        <color auto="1"/>
      </font>
      <fill>
        <patternFill patternType="solid">
          <bgColor theme="4" tint="0.79995117038483843"/>
        </patternFill>
      </fill>
    </dxf>
    <dxf>
      <font>
        <color auto="1"/>
      </font>
      <fill>
        <patternFill patternType="solid">
          <bgColor theme="4" tint="0.79995117038483843"/>
        </patternFill>
      </fill>
    </dxf>
    <dxf>
      <font>
        <color auto="1"/>
      </font>
      <fill>
        <patternFill patternType="solid">
          <bgColor theme="4" tint="0.79995117038483843"/>
        </patternFill>
      </fill>
    </dxf>
    <dxf>
      <font>
        <color auto="1"/>
      </font>
      <fill>
        <patternFill patternType="solid">
          <bgColor theme="4" tint="0.79995117038483843"/>
        </patternFill>
      </fill>
    </dxf>
    <dxf>
      <font>
        <color auto="1"/>
      </font>
      <fill>
        <patternFill patternType="solid">
          <bgColor theme="4" tint="0.79995117038483843"/>
        </patternFill>
      </fill>
    </dxf>
    <dxf>
      <font>
        <color auto="1"/>
      </font>
      <fill>
        <patternFill patternType="solid">
          <bgColor theme="4" tint="0.79995117038483843"/>
        </patternFill>
      </fill>
    </dxf>
    <dxf>
      <font>
        <color auto="1"/>
      </font>
      <fill>
        <patternFill patternType="solid">
          <bgColor theme="4" tint="0.79995117038483843"/>
        </patternFill>
      </fill>
    </dxf>
    <dxf>
      <font>
        <color auto="1"/>
      </font>
      <fill>
        <patternFill patternType="solid">
          <bgColor theme="4" tint="0.79995117038483843"/>
        </patternFill>
      </fill>
    </dxf>
    <dxf>
      <font>
        <color auto="1"/>
      </font>
      <fill>
        <patternFill patternType="solid">
          <bgColor theme="4" tint="0.79995117038483843"/>
        </patternFill>
      </fill>
    </dxf>
    <dxf>
      <font>
        <color auto="1"/>
      </font>
      <fill>
        <patternFill patternType="solid">
          <bgColor theme="4" tint="0.79995117038483843"/>
        </patternFill>
      </fill>
    </dxf>
    <dxf>
      <font>
        <color auto="1"/>
      </font>
      <fill>
        <patternFill patternType="solid">
          <bgColor theme="4" tint="0.79995117038483843"/>
        </patternFill>
      </fill>
    </dxf>
    <dxf>
      <font>
        <color auto="1"/>
      </font>
      <fill>
        <patternFill patternType="solid">
          <bgColor theme="4" tint="0.79995117038483843"/>
        </patternFill>
      </fill>
    </dxf>
    <dxf>
      <font>
        <color auto="1"/>
      </font>
      <fill>
        <patternFill patternType="solid">
          <bgColor theme="4" tint="0.79995117038483843"/>
        </patternFill>
      </fill>
    </dxf>
    <dxf>
      <font>
        <color auto="1"/>
      </font>
      <fill>
        <patternFill patternType="solid">
          <bgColor theme="4" tint="0.79995117038483843"/>
        </patternFill>
      </fill>
    </dxf>
    <dxf>
      <font>
        <color auto="1"/>
      </font>
      <fill>
        <patternFill patternType="solid">
          <bgColor theme="4" tint="0.79995117038483843"/>
        </patternFill>
      </fill>
    </dxf>
    <dxf>
      <font>
        <color auto="1"/>
      </font>
      <fill>
        <patternFill patternType="solid">
          <bgColor theme="4" tint="0.79995117038483843"/>
        </patternFill>
      </fill>
    </dxf>
    <dxf>
      <font>
        <color auto="1"/>
      </font>
      <fill>
        <patternFill patternType="solid">
          <bgColor theme="4" tint="0.79995117038483843"/>
        </patternFill>
      </fill>
    </dxf>
    <dxf>
      <font>
        <color auto="1"/>
      </font>
      <fill>
        <patternFill patternType="solid">
          <bgColor theme="4" tint="0.79995117038483843"/>
        </patternFill>
      </fill>
    </dxf>
    <dxf>
      <font>
        <color auto="1"/>
      </font>
      <fill>
        <patternFill patternType="solid">
          <bgColor theme="4" tint="0.79995117038483843"/>
        </patternFill>
      </fill>
    </dxf>
    <dxf>
      <font>
        <color auto="1"/>
      </font>
      <fill>
        <patternFill patternType="solid">
          <bgColor theme="4" tint="0.79995117038483843"/>
        </patternFill>
      </fill>
    </dxf>
    <dxf>
      <font>
        <color auto="1"/>
      </font>
      <fill>
        <patternFill patternType="solid">
          <bgColor theme="4" tint="0.79995117038483843"/>
        </patternFill>
      </fill>
    </dxf>
    <dxf>
      <font>
        <color auto="1"/>
      </font>
      <fill>
        <patternFill patternType="solid">
          <bgColor theme="4" tint="0.79995117038483843"/>
        </patternFill>
      </fill>
    </dxf>
    <dxf>
      <font>
        <color auto="1"/>
      </font>
      <fill>
        <patternFill patternType="solid">
          <bgColor theme="4" tint="0.79995117038483843"/>
        </patternFill>
      </fill>
    </dxf>
    <dxf>
      <font>
        <color auto="1"/>
      </font>
      <fill>
        <patternFill patternType="solid">
          <bgColor theme="4" tint="0.79995117038483843"/>
        </patternFill>
      </fill>
    </dxf>
    <dxf>
      <font>
        <color auto="1"/>
      </font>
      <fill>
        <patternFill patternType="solid">
          <bgColor theme="4" tint="0.79995117038483843"/>
        </patternFill>
      </fill>
    </dxf>
    <dxf>
      <font>
        <color auto="1"/>
      </font>
      <fill>
        <patternFill patternType="solid">
          <bgColor theme="4" tint="0.79995117038483843"/>
        </patternFill>
      </fill>
    </dxf>
    <dxf>
      <font>
        <color auto="1"/>
      </font>
      <fill>
        <patternFill patternType="solid">
          <bgColor theme="4" tint="0.79995117038483843"/>
        </patternFill>
      </fill>
    </dxf>
    <dxf>
      <font>
        <color auto="1"/>
      </font>
      <fill>
        <patternFill patternType="solid">
          <bgColor theme="4" tint="0.79995117038483843"/>
        </patternFill>
      </fill>
    </dxf>
    <dxf>
      <font>
        <color auto="1"/>
      </font>
      <fill>
        <patternFill patternType="solid">
          <bgColor theme="4" tint="0.79995117038483843"/>
        </patternFill>
      </fill>
    </dxf>
    <dxf>
      <font>
        <color auto="1"/>
      </font>
      <fill>
        <patternFill patternType="solid">
          <bgColor theme="4" tint="0.79995117038483843"/>
        </patternFill>
      </fill>
    </dxf>
    <dxf>
      <font>
        <color auto="1"/>
      </font>
      <fill>
        <patternFill patternType="solid">
          <bgColor theme="4" tint="0.79995117038483843"/>
        </patternFill>
      </fill>
    </dxf>
    <dxf>
      <font>
        <color auto="1"/>
      </font>
      <fill>
        <patternFill patternType="solid">
          <bgColor theme="4" tint="0.79995117038483843"/>
        </patternFill>
      </fill>
    </dxf>
    <dxf>
      <font>
        <color auto="1"/>
      </font>
      <fill>
        <patternFill patternType="solid">
          <bgColor theme="4" tint="0.79995117038483843"/>
        </patternFill>
      </fill>
    </dxf>
    <dxf>
      <font>
        <color auto="1"/>
      </font>
      <fill>
        <patternFill patternType="solid">
          <bgColor theme="4" tint="0.79995117038483843"/>
        </patternFill>
      </fill>
    </dxf>
    <dxf>
      <font>
        <color auto="1"/>
      </font>
      <fill>
        <patternFill patternType="solid">
          <bgColor theme="4" tint="0.79995117038483843"/>
        </patternFill>
      </fill>
    </dxf>
    <dxf>
      <font>
        <color auto="1"/>
      </font>
      <fill>
        <patternFill patternType="solid">
          <bgColor theme="4" tint="0.79995117038483843"/>
        </patternFill>
      </fill>
    </dxf>
    <dxf>
      <font>
        <color auto="1"/>
      </font>
      <fill>
        <patternFill patternType="solid">
          <bgColor theme="4" tint="0.79995117038483843"/>
        </patternFill>
      </fill>
    </dxf>
    <dxf>
      <font>
        <color auto="1"/>
      </font>
      <fill>
        <patternFill patternType="solid">
          <bgColor theme="4" tint="0.79995117038483843"/>
        </patternFill>
      </fill>
    </dxf>
    <dxf>
      <font>
        <color auto="1"/>
      </font>
      <fill>
        <patternFill patternType="solid">
          <bgColor theme="4" tint="0.79995117038483843"/>
        </patternFill>
      </fill>
    </dxf>
    <dxf>
      <font>
        <color auto="1"/>
      </font>
      <fill>
        <patternFill patternType="solid">
          <bgColor theme="4" tint="0.79995117038483843"/>
        </patternFill>
      </fill>
    </dxf>
    <dxf>
      <font>
        <color auto="1"/>
      </font>
      <fill>
        <patternFill patternType="solid">
          <bgColor theme="4" tint="0.79995117038483843"/>
        </patternFill>
      </fill>
    </dxf>
    <dxf>
      <font>
        <color auto="1"/>
      </font>
      <fill>
        <patternFill patternType="solid">
          <bgColor theme="4" tint="0.79995117038483843"/>
        </patternFill>
      </fill>
    </dxf>
    <dxf>
      <font>
        <color auto="1"/>
      </font>
      <fill>
        <patternFill patternType="solid">
          <bgColor theme="4" tint="0.79995117038483843"/>
        </patternFill>
      </fill>
    </dxf>
    <dxf>
      <font>
        <color auto="1"/>
      </font>
      <fill>
        <patternFill patternType="solid">
          <bgColor theme="4" tint="0.79995117038483843"/>
        </patternFill>
      </fill>
    </dxf>
    <dxf>
      <font>
        <color auto="1"/>
      </font>
      <fill>
        <patternFill patternType="solid">
          <bgColor theme="4" tint="0.79995117038483843"/>
        </patternFill>
      </fill>
    </dxf>
    <dxf>
      <font>
        <color auto="1"/>
      </font>
      <fill>
        <patternFill patternType="solid">
          <bgColor theme="4" tint="0.79995117038483843"/>
        </patternFill>
      </fill>
    </dxf>
    <dxf>
      <font>
        <color auto="1"/>
      </font>
      <fill>
        <patternFill patternType="solid">
          <bgColor theme="4" tint="0.79995117038483843"/>
        </patternFill>
      </fill>
    </dxf>
    <dxf>
      <font>
        <color auto="1"/>
      </font>
      <fill>
        <patternFill patternType="solid">
          <bgColor theme="4" tint="0.79995117038483843"/>
        </patternFill>
      </fill>
    </dxf>
    <dxf>
      <font>
        <color auto="1"/>
      </font>
      <fill>
        <patternFill patternType="solid">
          <bgColor theme="4" tint="0.79995117038483843"/>
        </patternFill>
      </fill>
    </dxf>
    <dxf>
      <font>
        <color auto="1"/>
      </font>
      <fill>
        <patternFill patternType="solid">
          <bgColor theme="4" tint="0.79995117038483843"/>
        </patternFill>
      </fill>
    </dxf>
    <dxf>
      <font>
        <color auto="1"/>
      </font>
      <fill>
        <patternFill patternType="solid">
          <bgColor theme="4" tint="0.79995117038483843"/>
        </patternFill>
      </fill>
    </dxf>
    <dxf>
      <font>
        <color auto="1"/>
      </font>
      <fill>
        <patternFill patternType="solid">
          <bgColor theme="4" tint="0.79995117038483843"/>
        </patternFill>
      </fill>
    </dxf>
    <dxf>
      <font>
        <color auto="1"/>
      </font>
      <fill>
        <patternFill patternType="solid">
          <bgColor theme="4" tint="0.79995117038483843"/>
        </patternFill>
      </fill>
    </dxf>
    <dxf>
      <font>
        <color auto="1"/>
      </font>
      <fill>
        <patternFill patternType="solid">
          <bgColor theme="4" tint="0.79995117038483843"/>
        </patternFill>
      </fill>
    </dxf>
    <dxf>
      <font>
        <color auto="1"/>
      </font>
      <fill>
        <patternFill patternType="solid">
          <bgColor theme="4" tint="0.79995117038483843"/>
        </patternFill>
      </fill>
    </dxf>
    <dxf>
      <font>
        <color auto="1"/>
      </font>
      <fill>
        <patternFill patternType="solid">
          <bgColor theme="4" tint="0.79995117038483843"/>
        </patternFill>
      </fill>
    </dxf>
    <dxf>
      <font>
        <color auto="1"/>
      </font>
      <fill>
        <patternFill patternType="solid">
          <bgColor theme="4" tint="0.79995117038483843"/>
        </patternFill>
      </fill>
    </dxf>
    <dxf>
      <font>
        <color auto="1"/>
      </font>
      <fill>
        <patternFill patternType="solid">
          <bgColor theme="4" tint="0.79995117038483843"/>
        </patternFill>
      </fill>
    </dxf>
    <dxf>
      <font>
        <color auto="1"/>
      </font>
      <fill>
        <patternFill patternType="solid">
          <bgColor theme="4" tint="0.79995117038483843"/>
        </patternFill>
      </fill>
    </dxf>
    <dxf>
      <font>
        <color auto="1"/>
      </font>
      <fill>
        <patternFill patternType="solid">
          <bgColor theme="4" tint="0.79995117038483843"/>
        </patternFill>
      </fill>
    </dxf>
    <dxf>
      <font>
        <color auto="1"/>
      </font>
      <fill>
        <patternFill patternType="solid">
          <bgColor theme="4" tint="0.79995117038483843"/>
        </patternFill>
      </fill>
    </dxf>
    <dxf>
      <font>
        <color auto="1"/>
      </font>
      <fill>
        <patternFill patternType="solid">
          <bgColor theme="4" tint="0.79995117038483843"/>
        </patternFill>
      </fill>
    </dxf>
    <dxf>
      <font>
        <color auto="1"/>
      </font>
      <fill>
        <patternFill patternType="solid">
          <bgColor theme="4" tint="0.79995117038483843"/>
        </patternFill>
      </fill>
    </dxf>
    <dxf>
      <font>
        <color auto="1"/>
      </font>
      <fill>
        <patternFill patternType="solid">
          <bgColor theme="4" tint="0.79995117038483843"/>
        </patternFill>
      </fill>
    </dxf>
    <dxf>
      <font>
        <color auto="1"/>
      </font>
      <fill>
        <patternFill patternType="solid">
          <bgColor theme="4" tint="0.79995117038483843"/>
        </patternFill>
      </fill>
    </dxf>
    <dxf>
      <font>
        <color auto="1"/>
      </font>
      <fill>
        <patternFill patternType="solid">
          <bgColor theme="4" tint="0.79995117038483843"/>
        </patternFill>
      </fill>
    </dxf>
    <dxf>
      <font>
        <color auto="1"/>
      </font>
      <fill>
        <patternFill patternType="solid">
          <bgColor theme="4" tint="0.79995117038483843"/>
        </patternFill>
      </fill>
    </dxf>
    <dxf>
      <font>
        <color auto="1"/>
      </font>
      <fill>
        <patternFill patternType="solid">
          <bgColor theme="4" tint="0.79995117038483843"/>
        </patternFill>
      </fill>
    </dxf>
    <dxf>
      <font>
        <color auto="1"/>
      </font>
      <fill>
        <patternFill patternType="solid">
          <bgColor theme="4" tint="0.79995117038483843"/>
        </patternFill>
      </fill>
    </dxf>
    <dxf>
      <font>
        <color auto="1"/>
      </font>
      <fill>
        <patternFill patternType="solid">
          <bgColor theme="4" tint="0.79995117038483843"/>
        </patternFill>
      </fill>
    </dxf>
    <dxf>
      <font>
        <color auto="1"/>
      </font>
      <fill>
        <patternFill patternType="solid">
          <bgColor theme="4" tint="0.79995117038483843"/>
        </patternFill>
      </fill>
    </dxf>
    <dxf>
      <font>
        <color auto="1"/>
      </font>
      <fill>
        <patternFill patternType="solid">
          <bgColor theme="4" tint="0.79995117038483843"/>
        </patternFill>
      </fill>
    </dxf>
    <dxf>
      <font>
        <color auto="1"/>
      </font>
      <fill>
        <patternFill patternType="solid">
          <bgColor theme="4" tint="0.79995117038483843"/>
        </patternFill>
      </fill>
    </dxf>
    <dxf>
      <font>
        <color auto="1"/>
      </font>
      <fill>
        <patternFill patternType="solid">
          <bgColor theme="4" tint="0.79995117038483843"/>
        </patternFill>
      </fill>
    </dxf>
    <dxf>
      <font>
        <color auto="1"/>
      </font>
      <fill>
        <patternFill patternType="solid">
          <bgColor theme="4" tint="0.79995117038483843"/>
        </patternFill>
      </fill>
    </dxf>
    <dxf>
      <font>
        <color auto="1"/>
      </font>
      <fill>
        <patternFill patternType="solid">
          <bgColor theme="4" tint="0.79995117038483843"/>
        </patternFill>
      </fill>
    </dxf>
    <dxf>
      <font>
        <color auto="1"/>
      </font>
      <fill>
        <patternFill patternType="solid">
          <bgColor theme="4" tint="0.79995117038483843"/>
        </patternFill>
      </fill>
    </dxf>
    <dxf>
      <font>
        <color auto="1"/>
      </font>
      <fill>
        <patternFill patternType="solid">
          <bgColor theme="4" tint="0.79995117038483843"/>
        </patternFill>
      </fill>
    </dxf>
    <dxf>
      <font>
        <color auto="1"/>
      </font>
      <fill>
        <patternFill patternType="solid">
          <bgColor theme="4" tint="0.79995117038483843"/>
        </patternFill>
      </fill>
    </dxf>
    <dxf>
      <font>
        <color auto="1"/>
      </font>
      <fill>
        <patternFill patternType="solid">
          <bgColor theme="4" tint="0.79995117038483843"/>
        </patternFill>
      </fill>
    </dxf>
    <dxf>
      <font>
        <color auto="1"/>
      </font>
      <fill>
        <patternFill patternType="solid">
          <bgColor theme="4" tint="0.79995117038483843"/>
        </patternFill>
      </fill>
    </dxf>
    <dxf>
      <font>
        <color auto="1"/>
      </font>
      <fill>
        <patternFill patternType="solid">
          <bgColor theme="4" tint="0.79995117038483843"/>
        </patternFill>
      </fill>
    </dxf>
    <dxf>
      <font>
        <color auto="1"/>
      </font>
      <fill>
        <patternFill patternType="solid">
          <bgColor theme="4" tint="0.79995117038483843"/>
        </patternFill>
      </fill>
    </dxf>
    <dxf>
      <font>
        <color auto="1"/>
      </font>
      <fill>
        <patternFill patternType="solid">
          <bgColor theme="4" tint="0.79995117038483843"/>
        </patternFill>
      </fill>
    </dxf>
    <dxf>
      <font>
        <color auto="1"/>
      </font>
      <fill>
        <patternFill patternType="solid">
          <bgColor theme="4" tint="0.79995117038483843"/>
        </patternFill>
      </fill>
    </dxf>
    <dxf>
      <font>
        <color auto="1"/>
      </font>
      <fill>
        <patternFill patternType="solid">
          <bgColor theme="4" tint="0.79995117038483843"/>
        </patternFill>
      </fill>
    </dxf>
    <dxf>
      <font>
        <color auto="1"/>
      </font>
      <fill>
        <patternFill patternType="solid">
          <bgColor theme="4" tint="0.79995117038483843"/>
        </patternFill>
      </fill>
    </dxf>
    <dxf>
      <font>
        <color auto="1"/>
      </font>
      <fill>
        <patternFill patternType="solid">
          <bgColor theme="4" tint="0.79995117038483843"/>
        </patternFill>
      </fill>
    </dxf>
    <dxf>
      <font>
        <color auto="1"/>
      </font>
      <fill>
        <patternFill patternType="solid">
          <bgColor theme="4" tint="0.79995117038483843"/>
        </patternFill>
      </fill>
    </dxf>
    <dxf>
      <font>
        <color auto="1"/>
      </font>
      <fill>
        <patternFill patternType="solid">
          <bgColor theme="4" tint="0.79995117038483843"/>
        </patternFill>
      </fill>
    </dxf>
    <dxf>
      <font>
        <color auto="1"/>
      </font>
      <fill>
        <patternFill patternType="solid">
          <bgColor theme="4" tint="0.79995117038483843"/>
        </patternFill>
      </fill>
    </dxf>
    <dxf>
      <font>
        <color auto="1"/>
      </font>
      <fill>
        <patternFill patternType="solid">
          <bgColor theme="4" tint="0.79995117038483843"/>
        </patternFill>
      </fill>
    </dxf>
    <dxf>
      <font>
        <color auto="1"/>
      </font>
      <fill>
        <patternFill patternType="solid">
          <bgColor theme="4" tint="0.79995117038483843"/>
        </patternFill>
      </fill>
    </dxf>
    <dxf>
      <font>
        <color auto="1"/>
      </font>
      <fill>
        <patternFill patternType="solid">
          <bgColor theme="4" tint="0.79995117038483843"/>
        </patternFill>
      </fill>
    </dxf>
    <dxf>
      <font>
        <color auto="1"/>
      </font>
      <fill>
        <patternFill patternType="solid">
          <bgColor theme="4" tint="0.79995117038483843"/>
        </patternFill>
      </fill>
    </dxf>
    <dxf>
      <font>
        <color auto="1"/>
      </font>
      <fill>
        <patternFill patternType="solid">
          <bgColor theme="4" tint="0.79995117038483843"/>
        </patternFill>
      </fill>
    </dxf>
    <dxf>
      <font>
        <color auto="1"/>
      </font>
      <fill>
        <patternFill patternType="solid">
          <bgColor theme="4" tint="0.79995117038483843"/>
        </patternFill>
      </fill>
    </dxf>
    <dxf>
      <font>
        <color auto="1"/>
      </font>
      <fill>
        <patternFill patternType="solid">
          <bgColor theme="4" tint="0.79995117038483843"/>
        </patternFill>
      </fill>
    </dxf>
    <dxf>
      <font>
        <color auto="1"/>
      </font>
      <fill>
        <patternFill patternType="solid">
          <bgColor theme="4" tint="0.79995117038483843"/>
        </patternFill>
      </fill>
    </dxf>
    <dxf>
      <font>
        <color auto="1"/>
      </font>
      <fill>
        <patternFill patternType="solid">
          <bgColor theme="4" tint="0.79995117038483843"/>
        </patternFill>
      </fill>
    </dxf>
    <dxf>
      <font>
        <color auto="1"/>
      </font>
      <fill>
        <patternFill patternType="solid">
          <bgColor theme="4" tint="0.79995117038483843"/>
        </patternFill>
      </fill>
    </dxf>
    <dxf>
      <font>
        <color auto="1"/>
      </font>
      <fill>
        <patternFill patternType="solid">
          <bgColor theme="4" tint="0.79995117038483843"/>
        </patternFill>
      </fill>
    </dxf>
    <dxf>
      <font>
        <color auto="1"/>
      </font>
      <fill>
        <patternFill patternType="solid">
          <bgColor theme="4" tint="0.79995117038483843"/>
        </patternFill>
      </fill>
    </dxf>
    <dxf>
      <font>
        <color auto="1"/>
      </font>
      <fill>
        <patternFill patternType="solid">
          <bgColor theme="4" tint="0.79995117038483843"/>
        </patternFill>
      </fill>
    </dxf>
    <dxf>
      <font>
        <color auto="1"/>
      </font>
      <fill>
        <patternFill patternType="solid">
          <bgColor theme="4" tint="0.79995117038483843"/>
        </patternFill>
      </fill>
    </dxf>
    <dxf>
      <font>
        <color auto="1"/>
      </font>
      <fill>
        <patternFill patternType="solid">
          <bgColor theme="4" tint="0.79995117038483843"/>
        </patternFill>
      </fill>
    </dxf>
    <dxf>
      <font>
        <color auto="1"/>
      </font>
      <fill>
        <patternFill patternType="solid">
          <bgColor theme="4" tint="0.79995117038483843"/>
        </patternFill>
      </fill>
    </dxf>
    <dxf>
      <font>
        <color auto="1"/>
      </font>
      <fill>
        <patternFill patternType="solid">
          <bgColor theme="4" tint="0.79995117038483843"/>
        </patternFill>
      </fill>
    </dxf>
    <dxf>
      <font>
        <color auto="1"/>
      </font>
      <fill>
        <patternFill patternType="solid">
          <bgColor theme="4" tint="0.79995117038483843"/>
        </patternFill>
      </fill>
    </dxf>
    <dxf>
      <font>
        <color auto="1"/>
      </font>
      <fill>
        <patternFill patternType="solid">
          <bgColor theme="4" tint="0.79995117038483843"/>
        </patternFill>
      </fill>
    </dxf>
    <dxf>
      <font>
        <color auto="1"/>
      </font>
      <fill>
        <patternFill patternType="solid">
          <bgColor theme="4" tint="0.79995117038483843"/>
        </patternFill>
      </fill>
    </dxf>
    <dxf>
      <font>
        <color auto="1"/>
      </font>
      <fill>
        <patternFill patternType="solid">
          <bgColor theme="4" tint="0.79995117038483843"/>
        </patternFill>
      </fill>
    </dxf>
    <dxf>
      <font>
        <color auto="1"/>
      </font>
      <fill>
        <patternFill patternType="solid">
          <bgColor theme="4" tint="0.79995117038483843"/>
        </patternFill>
      </fill>
    </dxf>
    <dxf>
      <font>
        <color auto="1"/>
      </font>
      <fill>
        <patternFill patternType="solid">
          <bgColor theme="4" tint="0.79995117038483843"/>
        </patternFill>
      </fill>
    </dxf>
    <dxf>
      <font>
        <color auto="1"/>
      </font>
      <fill>
        <patternFill patternType="solid">
          <bgColor theme="4" tint="0.79995117038483843"/>
        </patternFill>
      </fill>
    </dxf>
    <dxf>
      <font>
        <color auto="1"/>
      </font>
      <fill>
        <patternFill patternType="solid">
          <bgColor theme="4" tint="0.79995117038483843"/>
        </patternFill>
      </fill>
    </dxf>
    <dxf>
      <font>
        <color auto="1"/>
      </font>
      <fill>
        <patternFill patternType="solid">
          <bgColor theme="4" tint="0.79995117038483843"/>
        </patternFill>
      </fill>
    </dxf>
    <dxf>
      <font>
        <color auto="1"/>
      </font>
      <fill>
        <patternFill patternType="solid">
          <bgColor theme="4" tint="0.79995117038483843"/>
        </patternFill>
      </fill>
    </dxf>
    <dxf>
      <font>
        <color auto="1"/>
      </font>
      <fill>
        <patternFill patternType="solid">
          <bgColor theme="4" tint="0.79995117038483843"/>
        </patternFill>
      </fill>
    </dxf>
    <dxf>
      <font>
        <color auto="1"/>
      </font>
      <fill>
        <patternFill patternType="solid">
          <bgColor theme="4" tint="0.79995117038483843"/>
        </patternFill>
      </fill>
    </dxf>
    <dxf>
      <font>
        <color auto="1"/>
      </font>
      <fill>
        <patternFill patternType="solid">
          <bgColor theme="4" tint="0.799951170384838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225426</xdr:colOff>
      <xdr:row>1</xdr:row>
      <xdr:rowOff>107950</xdr:rowOff>
    </xdr:from>
    <xdr:to>
      <xdr:col>1</xdr:col>
      <xdr:colOff>201085</xdr:colOff>
      <xdr:row>8</xdr:row>
      <xdr:rowOff>116417</xdr:rowOff>
    </xdr:to>
    <xdr:pic>
      <xdr:nvPicPr>
        <xdr:cNvPr id="811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5426" y="277283"/>
          <a:ext cx="970492" cy="9292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auto/Desktop/PLANILHA%20MEDICINA%20REVISAD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PLANILHA%20MEDICINA%20REVISAD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DICINA"/>
    </sheetNames>
    <sheetDataSet>
      <sheetData sheetId="0">
        <row r="21">
          <cell r="G21">
            <v>72215.149999999994</v>
          </cell>
        </row>
        <row r="92">
          <cell r="G92">
            <v>45735.56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0175"/>
      <sheetName val="PLANILHA MEDICINA REVISADA"/>
      <sheetName val="MEDICINA"/>
    </sheetNames>
    <sheetDataSet>
      <sheetData sheetId="0">
        <row r="20">
          <cell r="G20">
            <v>72215.149999999994</v>
          </cell>
        </row>
        <row r="80">
          <cell r="G80">
            <v>1315792.1199999996</v>
          </cell>
        </row>
        <row r="88">
          <cell r="G88">
            <v>37444.120000000003</v>
          </cell>
        </row>
        <row r="192">
          <cell r="G192">
            <v>1492421.9199999997</v>
          </cell>
        </row>
        <row r="196">
          <cell r="G196">
            <v>16747.5</v>
          </cell>
        </row>
        <row r="208">
          <cell r="G208">
            <v>326870.96999999997</v>
          </cell>
        </row>
        <row r="220">
          <cell r="G220">
            <v>195553.19</v>
          </cell>
        </row>
        <row r="250">
          <cell r="G250">
            <v>3210676.49</v>
          </cell>
        </row>
        <row r="275">
          <cell r="G275">
            <v>1002128.1400000001</v>
          </cell>
        </row>
        <row r="289">
          <cell r="G289">
            <v>316388.77</v>
          </cell>
        </row>
        <row r="296">
          <cell r="G296">
            <v>228714.2</v>
          </cell>
        </row>
        <row r="323">
          <cell r="G323">
            <v>1062691.1299999999</v>
          </cell>
        </row>
        <row r="328">
          <cell r="G328">
            <v>263601.52</v>
          </cell>
        </row>
        <row r="340">
          <cell r="G340">
            <v>169965.12</v>
          </cell>
        </row>
        <row r="355">
          <cell r="G355">
            <v>448689.31000000011</v>
          </cell>
        </row>
        <row r="359">
          <cell r="G359">
            <v>206640</v>
          </cell>
        </row>
        <row r="367">
          <cell r="G367">
            <v>382519.32</v>
          </cell>
        </row>
        <row r="372">
          <cell r="G372">
            <v>115295.81</v>
          </cell>
        </row>
        <row r="387">
          <cell r="G387">
            <v>1482550.48</v>
          </cell>
        </row>
        <row r="428">
          <cell r="G428">
            <v>775005.53000000014</v>
          </cell>
        </row>
        <row r="439">
          <cell r="G439">
            <v>496400.87</v>
          </cell>
        </row>
        <row r="568">
          <cell r="G568">
            <v>202893.71999999994</v>
          </cell>
        </row>
        <row r="583">
          <cell r="G583">
            <v>74678.560000000012</v>
          </cell>
        </row>
        <row r="800">
          <cell r="G800">
            <v>963552.24000000011</v>
          </cell>
        </row>
        <row r="914">
          <cell r="G914">
            <v>700337.1</v>
          </cell>
        </row>
        <row r="951">
          <cell r="G951">
            <v>49260.780000000006</v>
          </cell>
        </row>
        <row r="956">
          <cell r="G956">
            <v>626152</v>
          </cell>
        </row>
        <row r="960">
          <cell r="G960">
            <v>3527.54</v>
          </cell>
        </row>
        <row r="973">
          <cell r="G973">
            <v>36794.339999999997</v>
          </cell>
        </row>
        <row r="988">
          <cell r="G988">
            <v>80392.31</v>
          </cell>
        </row>
        <row r="1006">
          <cell r="G1006">
            <v>138231.91999999998</v>
          </cell>
        </row>
        <row r="1020">
          <cell r="G1020">
            <v>63697.599999999999</v>
          </cell>
        </row>
        <row r="1029">
          <cell r="G1029">
            <v>47232.98</v>
          </cell>
        </row>
        <row r="1035">
          <cell r="G1035">
            <v>22014.880000000001</v>
          </cell>
        </row>
        <row r="1048">
          <cell r="G1048">
            <v>56112.770000000004</v>
          </cell>
        </row>
        <row r="1054">
          <cell r="G1054">
            <v>23389.730000000003</v>
          </cell>
        </row>
        <row r="1057">
          <cell r="G1057">
            <v>3851.54</v>
          </cell>
        </row>
        <row r="1061">
          <cell r="G1061">
            <v>6210.95</v>
          </cell>
        </row>
        <row r="1064">
          <cell r="G1064">
            <v>1004.14</v>
          </cell>
        </row>
        <row r="1073">
          <cell r="G1073">
            <v>70975.439999999988</v>
          </cell>
        </row>
        <row r="1085">
          <cell r="G1085">
            <v>36603.06</v>
          </cell>
        </row>
        <row r="1096">
          <cell r="G1096">
            <v>86844.51</v>
          </cell>
        </row>
        <row r="1171">
          <cell r="G1171">
            <v>18565.889999999996</v>
          </cell>
        </row>
        <row r="1176">
          <cell r="G1176">
            <v>2525.98</v>
          </cell>
        </row>
        <row r="1223">
          <cell r="G1223">
            <v>42569.539999999986</v>
          </cell>
        </row>
        <row r="1266">
          <cell r="G1266">
            <v>51013.349999999991</v>
          </cell>
        </row>
        <row r="1270">
          <cell r="G1270">
            <v>3376.15</v>
          </cell>
        </row>
        <row r="1276">
          <cell r="G1276">
            <v>31154.819999999996</v>
          </cell>
        </row>
        <row r="1288">
          <cell r="G1288">
            <v>105914.31</v>
          </cell>
        </row>
        <row r="1292">
          <cell r="G1292">
            <v>137822.53</v>
          </cell>
        </row>
        <row r="1302">
          <cell r="G1302">
            <v>41975.34</v>
          </cell>
        </row>
        <row r="1308">
          <cell r="G1308">
            <v>52098.3</v>
          </cell>
        </row>
        <row r="1319">
          <cell r="G1319">
            <v>51589.990000000005</v>
          </cell>
        </row>
        <row r="1323">
          <cell r="G1323">
            <v>26180.99</v>
          </cell>
        </row>
        <row r="1329">
          <cell r="G1329">
            <v>31630.26</v>
          </cell>
        </row>
        <row r="1333">
          <cell r="G1333">
            <v>14943.6</v>
          </cell>
        </row>
        <row r="1338">
          <cell r="G1338">
            <v>12342.76</v>
          </cell>
        </row>
        <row r="1341">
          <cell r="G1341">
            <v>1800</v>
          </cell>
        </row>
        <row r="1344">
          <cell r="G1344">
            <v>3873.1</v>
          </cell>
        </row>
        <row r="1353">
          <cell r="G1353">
            <v>40726.17</v>
          </cell>
        </row>
        <row r="1368">
          <cell r="G1368">
            <v>59594.12999999999</v>
          </cell>
        </row>
        <row r="1374">
          <cell r="G1374">
            <v>15278.59</v>
          </cell>
        </row>
        <row r="1500">
          <cell r="G1500">
            <v>59261.77999999997</v>
          </cell>
        </row>
        <row r="1505">
          <cell r="G1505">
            <v>2624.6</v>
          </cell>
        </row>
        <row r="1553">
          <cell r="G1553">
            <v>55681.399999999994</v>
          </cell>
        </row>
        <row r="1599">
          <cell r="G1599">
            <v>73429.359999999986</v>
          </cell>
        </row>
        <row r="1622">
          <cell r="G1622">
            <v>56728.34</v>
          </cell>
        </row>
        <row r="1630">
          <cell r="G1630">
            <v>36854.379999999997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23" sqref="F23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61"/>
  <sheetViews>
    <sheetView tabSelected="1" zoomScale="85" zoomScaleNormal="85" workbookViewId="0">
      <selection activeCell="S21" sqref="S21"/>
    </sheetView>
  </sheetViews>
  <sheetFormatPr defaultRowHeight="12.75" x14ac:dyDescent="0.2"/>
  <cols>
    <col min="1" max="1" width="14.85546875" customWidth="1"/>
    <col min="2" max="2" width="21.140625" customWidth="1"/>
    <col min="3" max="3" width="14.42578125" customWidth="1"/>
    <col min="4" max="4" width="14.85546875" customWidth="1"/>
    <col min="5" max="5" width="13" customWidth="1"/>
    <col min="6" max="6" width="15.140625" customWidth="1"/>
    <col min="7" max="7" width="13.85546875" customWidth="1"/>
    <col min="8" max="8" width="16" customWidth="1"/>
    <col min="9" max="9" width="13.7109375" customWidth="1"/>
    <col min="10" max="11" width="13.85546875" customWidth="1"/>
    <col min="12" max="12" width="14.28515625" customWidth="1"/>
    <col min="13" max="13" width="16" customWidth="1"/>
    <col min="14" max="14" width="13.5703125" customWidth="1"/>
    <col min="15" max="15" width="14.28515625" customWidth="1"/>
    <col min="16" max="16" width="14.5703125" customWidth="1"/>
    <col min="17" max="17" width="14.28515625" customWidth="1"/>
    <col min="18" max="18" width="15.140625" customWidth="1"/>
    <col min="19" max="19" width="14.42578125" customWidth="1"/>
    <col min="20" max="20" width="13.5703125" customWidth="1"/>
    <col min="21" max="21" width="14" customWidth="1"/>
    <col min="22" max="22" width="14.28515625" customWidth="1"/>
    <col min="23" max="23" width="15.28515625" customWidth="1"/>
    <col min="25" max="25" width="14.28515625" style="79" customWidth="1"/>
  </cols>
  <sheetData>
    <row r="1" spans="1:26" ht="13.5" thickBot="1" x14ac:dyDescent="0.25"/>
    <row r="2" spans="1:26" x14ac:dyDescent="0.2">
      <c r="A2" s="76"/>
      <c r="B2" s="72"/>
      <c r="C2" s="72"/>
      <c r="D2" s="72"/>
      <c r="E2" s="72"/>
      <c r="F2" s="72"/>
      <c r="G2" s="72"/>
      <c r="H2" s="24"/>
      <c r="I2" s="24"/>
      <c r="J2" s="24"/>
      <c r="K2" s="24"/>
      <c r="L2" s="16"/>
      <c r="M2" s="16"/>
      <c r="N2" s="72"/>
      <c r="O2" s="72"/>
      <c r="P2" s="72"/>
      <c r="Q2" s="72"/>
      <c r="R2" s="16"/>
      <c r="S2" s="16"/>
      <c r="T2" s="16"/>
      <c r="U2" s="16"/>
      <c r="V2" s="16"/>
      <c r="W2" s="17"/>
    </row>
    <row r="3" spans="1:26" ht="9.9499999999999993" customHeight="1" x14ac:dyDescent="0.2">
      <c r="A3" s="77"/>
      <c r="B3" s="74"/>
      <c r="C3" s="75" t="s">
        <v>5</v>
      </c>
      <c r="D3" s="75"/>
      <c r="E3" s="75"/>
      <c r="F3" s="75"/>
      <c r="G3" s="75"/>
      <c r="H3" s="75"/>
      <c r="I3" s="75"/>
      <c r="J3" s="75"/>
      <c r="K3" s="75"/>
      <c r="L3" s="75"/>
      <c r="M3" s="75"/>
      <c r="N3" s="74"/>
      <c r="O3" s="74"/>
      <c r="P3" s="74"/>
      <c r="Q3" s="74"/>
      <c r="R3" s="34"/>
      <c r="S3" s="34"/>
      <c r="T3" s="34"/>
      <c r="U3" s="34"/>
      <c r="V3" s="34"/>
      <c r="W3" s="35"/>
    </row>
    <row r="4" spans="1:26" ht="9.9499999999999993" customHeight="1" x14ac:dyDescent="0.2">
      <c r="A4" s="77"/>
      <c r="B4" s="74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4"/>
      <c r="O4" s="74"/>
      <c r="P4" s="74"/>
      <c r="Q4" s="74"/>
      <c r="R4" s="34"/>
      <c r="S4" s="34"/>
      <c r="T4" s="34"/>
      <c r="U4" s="34"/>
      <c r="V4" s="34"/>
      <c r="W4" s="35"/>
    </row>
    <row r="5" spans="1:26" ht="9.9499999999999993" customHeight="1" x14ac:dyDescent="0.2">
      <c r="A5" s="77"/>
      <c r="B5" s="74"/>
      <c r="C5" s="75" t="s">
        <v>10</v>
      </c>
      <c r="D5" s="75"/>
      <c r="E5" s="75"/>
      <c r="F5" s="75"/>
      <c r="G5" s="75"/>
      <c r="H5" s="75"/>
      <c r="I5" s="75"/>
      <c r="J5" s="75"/>
      <c r="K5" s="75"/>
      <c r="L5" s="75"/>
      <c r="M5" s="75"/>
      <c r="N5" s="74"/>
      <c r="O5" s="74"/>
      <c r="P5" s="74"/>
      <c r="Q5" s="74"/>
      <c r="R5" s="34"/>
      <c r="S5" s="34"/>
      <c r="T5" s="34"/>
      <c r="U5" s="34"/>
      <c r="V5" s="34"/>
      <c r="W5" s="35"/>
    </row>
    <row r="6" spans="1:26" ht="9.9499999999999993" customHeight="1" x14ac:dyDescent="0.2">
      <c r="A6" s="77"/>
      <c r="B6" s="74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4"/>
      <c r="O6" s="74"/>
      <c r="P6" s="74"/>
      <c r="Q6" s="74"/>
      <c r="R6" s="34"/>
      <c r="S6" s="34"/>
      <c r="T6" s="34"/>
      <c r="U6" s="34"/>
      <c r="V6" s="34"/>
      <c r="W6" s="35"/>
    </row>
    <row r="7" spans="1:26" ht="9.9499999999999993" customHeight="1" x14ac:dyDescent="0.2">
      <c r="A7" s="77"/>
      <c r="B7" s="74"/>
      <c r="C7" s="75" t="s">
        <v>6</v>
      </c>
      <c r="D7" s="75"/>
      <c r="E7" s="75"/>
      <c r="F7" s="75"/>
      <c r="G7" s="75"/>
      <c r="H7" s="75"/>
      <c r="I7" s="75"/>
      <c r="J7" s="75"/>
      <c r="K7" s="75"/>
      <c r="L7" s="75"/>
      <c r="M7" s="75"/>
      <c r="N7" s="74"/>
      <c r="O7" s="74"/>
      <c r="P7" s="74"/>
      <c r="Q7" s="74"/>
      <c r="R7" s="34"/>
      <c r="S7" s="34"/>
      <c r="T7" s="34"/>
      <c r="U7" s="34"/>
      <c r="V7" s="34"/>
      <c r="W7" s="35"/>
    </row>
    <row r="8" spans="1:26" ht="9.9499999999999993" customHeight="1" x14ac:dyDescent="0.2">
      <c r="A8" s="77"/>
      <c r="B8" s="74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4"/>
      <c r="O8" s="74"/>
      <c r="P8" s="74"/>
      <c r="Q8" s="74"/>
      <c r="R8" s="34"/>
      <c r="S8" s="34"/>
      <c r="T8" s="34"/>
      <c r="U8" s="34"/>
      <c r="V8" s="34"/>
      <c r="W8" s="35"/>
    </row>
    <row r="9" spans="1:26" ht="13.5" thickBot="1" x14ac:dyDescent="0.25">
      <c r="A9" s="78"/>
      <c r="B9" s="73"/>
      <c r="C9" s="73"/>
      <c r="D9" s="73"/>
      <c r="E9" s="73"/>
      <c r="F9" s="73"/>
      <c r="G9" s="73"/>
      <c r="H9" s="25"/>
      <c r="I9" s="25"/>
      <c r="J9" s="25"/>
      <c r="K9" s="25"/>
      <c r="L9" s="41"/>
      <c r="M9" s="41"/>
      <c r="N9" s="73"/>
      <c r="O9" s="73"/>
      <c r="P9" s="73"/>
      <c r="Q9" s="73"/>
      <c r="R9" s="42"/>
      <c r="S9" s="42"/>
      <c r="T9" s="42"/>
      <c r="U9" s="42"/>
      <c r="V9" s="42"/>
      <c r="W9" s="43"/>
    </row>
    <row r="10" spans="1:26" s="1" customFormat="1" ht="20.25" customHeight="1" x14ac:dyDescent="0.2">
      <c r="A10" s="40" t="s">
        <v>0</v>
      </c>
      <c r="B10" s="50" t="s">
        <v>18</v>
      </c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19"/>
      <c r="N10" s="84" t="s">
        <v>114</v>
      </c>
      <c r="O10" s="84"/>
      <c r="P10" s="84"/>
      <c r="Q10" s="84"/>
      <c r="R10" s="84"/>
      <c r="S10" s="84"/>
      <c r="T10" s="84"/>
      <c r="U10" s="84"/>
      <c r="V10" s="84"/>
      <c r="W10" s="84"/>
      <c r="Y10" s="82"/>
    </row>
    <row r="11" spans="1:26" s="1" customFormat="1" ht="20.25" customHeight="1" x14ac:dyDescent="0.2">
      <c r="A11" s="18"/>
      <c r="B11" s="57" t="s">
        <v>112</v>
      </c>
      <c r="C11" s="57"/>
      <c r="D11" s="57"/>
      <c r="E11" s="57"/>
      <c r="F11" s="57"/>
      <c r="G11" s="19"/>
      <c r="H11" s="19"/>
      <c r="I11" s="19"/>
      <c r="J11" s="19"/>
      <c r="K11" s="19"/>
      <c r="L11" s="19"/>
      <c r="M11" s="19"/>
      <c r="N11" s="61" t="s">
        <v>11</v>
      </c>
      <c r="O11" s="61"/>
      <c r="P11" s="61"/>
      <c r="Q11" s="61"/>
      <c r="R11" s="61"/>
      <c r="S11" s="61"/>
      <c r="T11" s="61"/>
      <c r="U11" s="61"/>
      <c r="V11" s="61"/>
      <c r="W11" s="61"/>
      <c r="Y11" s="82"/>
    </row>
    <row r="12" spans="1:26" s="1" customFormat="1" ht="20.25" customHeight="1" thickBot="1" x14ac:dyDescent="0.25">
      <c r="A12" s="15" t="s">
        <v>1</v>
      </c>
      <c r="B12" s="58" t="s">
        <v>113</v>
      </c>
      <c r="C12" s="58"/>
      <c r="D12" s="57"/>
      <c r="E12" s="57"/>
      <c r="F12" s="19"/>
      <c r="G12" s="19"/>
      <c r="H12" s="19"/>
      <c r="I12" s="19"/>
      <c r="J12" s="19"/>
      <c r="K12" s="19"/>
      <c r="L12" s="19"/>
      <c r="M12" s="19"/>
      <c r="N12" s="85" t="s">
        <v>12</v>
      </c>
      <c r="O12" s="85"/>
      <c r="P12" s="85"/>
      <c r="Q12" s="85"/>
      <c r="R12" s="85"/>
      <c r="S12" s="85"/>
      <c r="T12" s="85"/>
      <c r="U12" s="85"/>
      <c r="V12" s="85"/>
      <c r="W12" s="85"/>
      <c r="Y12" s="82"/>
    </row>
    <row r="13" spans="1:26" s="1" customFormat="1" ht="20.25" customHeight="1" thickBot="1" x14ac:dyDescent="0.25">
      <c r="A13" s="51" t="s">
        <v>4</v>
      </c>
      <c r="B13" s="53" t="s">
        <v>2</v>
      </c>
      <c r="C13" s="55" t="s">
        <v>3</v>
      </c>
      <c r="D13" s="59" t="s">
        <v>8</v>
      </c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0"/>
      <c r="Y13" s="82"/>
    </row>
    <row r="14" spans="1:26" s="1" customFormat="1" ht="20.25" customHeight="1" thickBot="1" x14ac:dyDescent="0.25">
      <c r="A14" s="52"/>
      <c r="B14" s="54"/>
      <c r="C14" s="56"/>
      <c r="D14" s="31">
        <v>1</v>
      </c>
      <c r="E14" s="32">
        <v>2</v>
      </c>
      <c r="F14" s="32">
        <v>3</v>
      </c>
      <c r="G14" s="32">
        <v>4</v>
      </c>
      <c r="H14" s="32">
        <v>5</v>
      </c>
      <c r="I14" s="32">
        <v>6</v>
      </c>
      <c r="J14" s="32">
        <v>7</v>
      </c>
      <c r="K14" s="32">
        <v>8</v>
      </c>
      <c r="L14" s="32">
        <v>9</v>
      </c>
      <c r="M14" s="32">
        <v>10</v>
      </c>
      <c r="N14" s="32">
        <v>11</v>
      </c>
      <c r="O14" s="32">
        <v>12</v>
      </c>
      <c r="P14" s="32">
        <v>13</v>
      </c>
      <c r="Q14" s="32">
        <v>14</v>
      </c>
      <c r="R14" s="32">
        <v>15</v>
      </c>
      <c r="S14" s="32">
        <v>16</v>
      </c>
      <c r="T14" s="32">
        <v>17</v>
      </c>
      <c r="U14" s="32">
        <v>18</v>
      </c>
      <c r="V14" s="32">
        <v>19</v>
      </c>
      <c r="W14" s="32">
        <v>20</v>
      </c>
      <c r="Y14" s="82"/>
    </row>
    <row r="15" spans="1:26" s="1" customFormat="1" ht="20.25" customHeight="1" x14ac:dyDescent="0.2">
      <c r="A15" s="44" t="s">
        <v>110</v>
      </c>
      <c r="B15" s="46" t="s">
        <v>7</v>
      </c>
      <c r="C15" s="5">
        <f>'[2]260175'!$G$20*1.2277</f>
        <v>88658.539655</v>
      </c>
      <c r="D15" s="29">
        <f>$C15*D16</f>
        <v>4432.9269827500002</v>
      </c>
      <c r="E15" s="6">
        <f t="shared" ref="E15:W17" si="0">$C15*E16</f>
        <v>4432.9269827500002</v>
      </c>
      <c r="F15" s="6">
        <f t="shared" si="0"/>
        <v>4432.9269827500002</v>
      </c>
      <c r="G15" s="6">
        <f t="shared" si="0"/>
        <v>4432.9269827500002</v>
      </c>
      <c r="H15" s="6">
        <f t="shared" si="0"/>
        <v>4432.9269827500002</v>
      </c>
      <c r="I15" s="6">
        <f t="shared" si="0"/>
        <v>4432.9269827500002</v>
      </c>
      <c r="J15" s="6">
        <f t="shared" si="0"/>
        <v>4432.9269827500002</v>
      </c>
      <c r="K15" s="6">
        <f t="shared" si="0"/>
        <v>4432.9269827500002</v>
      </c>
      <c r="L15" s="6">
        <f t="shared" si="0"/>
        <v>4432.9269827500002</v>
      </c>
      <c r="M15" s="6">
        <f t="shared" si="0"/>
        <v>4432.9269827500002</v>
      </c>
      <c r="N15" s="6">
        <f t="shared" si="0"/>
        <v>4432.9269827500002</v>
      </c>
      <c r="O15" s="6">
        <f t="shared" si="0"/>
        <v>4432.9269827500002</v>
      </c>
      <c r="P15" s="6">
        <f t="shared" si="0"/>
        <v>4432.9269827500002</v>
      </c>
      <c r="Q15" s="6">
        <f t="shared" si="0"/>
        <v>4432.9269827500002</v>
      </c>
      <c r="R15" s="6">
        <f t="shared" si="0"/>
        <v>4432.9269827500002</v>
      </c>
      <c r="S15" s="6">
        <f t="shared" si="0"/>
        <v>4432.9269827500002</v>
      </c>
      <c r="T15" s="6">
        <f t="shared" si="0"/>
        <v>4432.9269827500002</v>
      </c>
      <c r="U15" s="6">
        <f t="shared" si="0"/>
        <v>4432.9269827500002</v>
      </c>
      <c r="V15" s="6">
        <f t="shared" si="0"/>
        <v>4432.9269827500002</v>
      </c>
      <c r="W15" s="6">
        <f t="shared" si="0"/>
        <v>4432.9269827500002</v>
      </c>
      <c r="X15" s="20"/>
      <c r="Y15" s="83"/>
      <c r="Z15" s="2"/>
    </row>
    <row r="16" spans="1:26" s="1" customFormat="1" ht="20.25" customHeight="1" thickBot="1" x14ac:dyDescent="0.25">
      <c r="A16" s="45"/>
      <c r="B16" s="47"/>
      <c r="C16" s="30"/>
      <c r="D16" s="28">
        <v>0.05</v>
      </c>
      <c r="E16" s="27">
        <v>0.05</v>
      </c>
      <c r="F16" s="27">
        <v>0.05</v>
      </c>
      <c r="G16" s="27">
        <v>0.05</v>
      </c>
      <c r="H16" s="27">
        <v>0.05</v>
      </c>
      <c r="I16" s="27">
        <v>0.05</v>
      </c>
      <c r="J16" s="27">
        <v>0.05</v>
      </c>
      <c r="K16" s="27">
        <v>0.05</v>
      </c>
      <c r="L16" s="27">
        <v>0.05</v>
      </c>
      <c r="M16" s="27">
        <v>0.05</v>
      </c>
      <c r="N16" s="27">
        <v>0.05</v>
      </c>
      <c r="O16" s="27">
        <v>0.05</v>
      </c>
      <c r="P16" s="27">
        <v>0.05</v>
      </c>
      <c r="Q16" s="27">
        <v>0.05</v>
      </c>
      <c r="R16" s="27">
        <v>0.05</v>
      </c>
      <c r="S16" s="27">
        <v>0.05</v>
      </c>
      <c r="T16" s="27">
        <v>0.05</v>
      </c>
      <c r="U16" s="27">
        <v>0.05</v>
      </c>
      <c r="V16" s="28">
        <v>0.05</v>
      </c>
      <c r="W16" s="28">
        <v>0.05</v>
      </c>
      <c r="X16" s="20"/>
      <c r="Y16" s="83"/>
      <c r="Z16" s="2"/>
    </row>
    <row r="17" spans="1:26" s="1" customFormat="1" ht="20.25" customHeight="1" x14ac:dyDescent="0.2">
      <c r="A17" s="44" t="s">
        <v>111</v>
      </c>
      <c r="B17" s="62" t="s">
        <v>19</v>
      </c>
      <c r="C17" s="5">
        <f>'[2]260175'!$G$80*1.2764</f>
        <v>1679477.0619679994</v>
      </c>
      <c r="D17" s="29">
        <f>$C17*D18</f>
        <v>218332.01805583993</v>
      </c>
      <c r="E17" s="6">
        <f t="shared" si="0"/>
        <v>83973.853098399981</v>
      </c>
      <c r="F17" s="6">
        <f t="shared" si="0"/>
        <v>83973.853098399981</v>
      </c>
      <c r="G17" s="6">
        <f t="shared" si="0"/>
        <v>83973.853098399981</v>
      </c>
      <c r="H17" s="6">
        <f t="shared" si="0"/>
        <v>83973.853098399981</v>
      </c>
      <c r="I17" s="6">
        <f t="shared" si="0"/>
        <v>83973.853098399981</v>
      </c>
      <c r="J17" s="6">
        <f t="shared" si="0"/>
        <v>83973.853098399981</v>
      </c>
      <c r="K17" s="6">
        <f t="shared" si="0"/>
        <v>83973.853098399981</v>
      </c>
      <c r="L17" s="6">
        <f t="shared" si="0"/>
        <v>83973.853098399981</v>
      </c>
      <c r="M17" s="6">
        <f t="shared" si="0"/>
        <v>83973.853098399981</v>
      </c>
      <c r="N17" s="6">
        <f t="shared" si="0"/>
        <v>83973.853098399981</v>
      </c>
      <c r="O17" s="6">
        <f t="shared" si="0"/>
        <v>83973.853098399981</v>
      </c>
      <c r="P17" s="6">
        <f t="shared" si="0"/>
        <v>83973.853098399981</v>
      </c>
      <c r="Q17" s="6">
        <f t="shared" si="0"/>
        <v>83973.853098399981</v>
      </c>
      <c r="R17" s="6">
        <f t="shared" si="0"/>
        <v>83973.853098399981</v>
      </c>
      <c r="S17" s="6">
        <f t="shared" si="0"/>
        <v>83973.853098399981</v>
      </c>
      <c r="T17" s="6">
        <f t="shared" si="0"/>
        <v>50384.311859039983</v>
      </c>
      <c r="U17" s="6">
        <f t="shared" si="0"/>
        <v>50384.311859039983</v>
      </c>
      <c r="V17" s="6">
        <f t="shared" si="0"/>
        <v>50384.311859039983</v>
      </c>
      <c r="W17" s="6">
        <f t="shared" si="0"/>
        <v>50384.311859039983</v>
      </c>
      <c r="X17" s="33"/>
      <c r="Y17" s="83"/>
      <c r="Z17" s="2"/>
    </row>
    <row r="18" spans="1:26" s="1" customFormat="1" ht="20.25" customHeight="1" thickBot="1" x14ac:dyDescent="0.25">
      <c r="A18" s="45"/>
      <c r="B18" s="63"/>
      <c r="C18" s="7"/>
      <c r="D18" s="28">
        <v>0.13</v>
      </c>
      <c r="E18" s="27">
        <v>0.05</v>
      </c>
      <c r="F18" s="27">
        <v>0.05</v>
      </c>
      <c r="G18" s="27">
        <v>0.05</v>
      </c>
      <c r="H18" s="27">
        <v>0.05</v>
      </c>
      <c r="I18" s="27">
        <v>0.05</v>
      </c>
      <c r="J18" s="27">
        <v>0.05</v>
      </c>
      <c r="K18" s="27">
        <v>0.05</v>
      </c>
      <c r="L18" s="27">
        <v>0.05</v>
      </c>
      <c r="M18" s="27">
        <v>0.05</v>
      </c>
      <c r="N18" s="27">
        <v>0.05</v>
      </c>
      <c r="O18" s="27">
        <v>0.05</v>
      </c>
      <c r="P18" s="27">
        <v>0.05</v>
      </c>
      <c r="Q18" s="27">
        <v>0.05</v>
      </c>
      <c r="R18" s="27">
        <v>0.05</v>
      </c>
      <c r="S18" s="27">
        <v>0.05</v>
      </c>
      <c r="T18" s="27">
        <v>0.03</v>
      </c>
      <c r="U18" s="27">
        <v>0.03</v>
      </c>
      <c r="V18" s="28">
        <v>0.03</v>
      </c>
      <c r="W18" s="28">
        <v>0.03</v>
      </c>
      <c r="X18" s="33"/>
      <c r="Y18" s="83"/>
      <c r="Z18" s="2"/>
    </row>
    <row r="19" spans="1:26" s="1" customFormat="1" ht="20.25" customHeight="1" x14ac:dyDescent="0.2">
      <c r="A19" s="44" t="s">
        <v>15</v>
      </c>
      <c r="B19" s="62" t="s">
        <v>20</v>
      </c>
      <c r="C19" s="21">
        <f>'[2]260175'!$G$88*1.2764</f>
        <v>47793.674768000004</v>
      </c>
      <c r="D19" s="6">
        <f t="shared" ref="D19:S55" si="1">$C19*D20</f>
        <v>47793.674768000004</v>
      </c>
      <c r="E19" s="6">
        <f t="shared" ref="E19:U19" si="2">$C19*E20</f>
        <v>0</v>
      </c>
      <c r="F19" s="6">
        <f t="shared" si="2"/>
        <v>0</v>
      </c>
      <c r="G19" s="6">
        <f t="shared" si="2"/>
        <v>0</v>
      </c>
      <c r="H19" s="6">
        <f t="shared" si="2"/>
        <v>0</v>
      </c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>
        <f t="shared" si="2"/>
        <v>0</v>
      </c>
      <c r="V19" s="29"/>
      <c r="W19" s="29"/>
      <c r="Y19" s="83"/>
      <c r="Z19" s="2"/>
    </row>
    <row r="20" spans="1:26" s="1" customFormat="1" ht="20.25" customHeight="1" thickBot="1" x14ac:dyDescent="0.25">
      <c r="A20" s="45"/>
      <c r="B20" s="63"/>
      <c r="C20" s="22"/>
      <c r="D20" s="9">
        <v>1</v>
      </c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Y20" s="83"/>
      <c r="Z20" s="2"/>
    </row>
    <row r="21" spans="1:26" s="1" customFormat="1" ht="20.25" customHeight="1" x14ac:dyDescent="0.2">
      <c r="A21" s="44" t="s">
        <v>16</v>
      </c>
      <c r="B21" s="46" t="s">
        <v>21</v>
      </c>
      <c r="C21" s="5">
        <f>[1]MEDICINA!$G$92*1.2764</f>
        <v>58376.868783999998</v>
      </c>
      <c r="D21" s="6"/>
      <c r="E21" s="6"/>
      <c r="F21" s="6">
        <f t="shared" si="1"/>
        <v>29188.434391999999</v>
      </c>
      <c r="G21" s="6">
        <f t="shared" si="1"/>
        <v>29188.434391999999</v>
      </c>
      <c r="H21" s="6"/>
      <c r="I21" s="6"/>
      <c r="J21" s="6"/>
      <c r="K21" s="6"/>
      <c r="L21" s="6"/>
      <c r="M21" s="6"/>
      <c r="N21" s="6">
        <f t="shared" si="1"/>
        <v>0</v>
      </c>
      <c r="O21" s="6"/>
      <c r="P21" s="6"/>
      <c r="Q21" s="6"/>
      <c r="R21" s="6"/>
      <c r="S21" s="6"/>
      <c r="T21" s="6"/>
      <c r="U21" s="6">
        <f t="shared" ref="U21:U55" si="3">$C21*U22</f>
        <v>0</v>
      </c>
      <c r="V21" s="29"/>
      <c r="W21" s="29"/>
      <c r="Y21" s="83"/>
      <c r="Z21" s="2"/>
    </row>
    <row r="22" spans="1:26" s="1" customFormat="1" ht="20.25" customHeight="1" thickBot="1" x14ac:dyDescent="0.25">
      <c r="A22" s="45"/>
      <c r="B22" s="47"/>
      <c r="C22" s="8"/>
      <c r="D22" s="9"/>
      <c r="E22" s="9"/>
      <c r="F22" s="9">
        <v>0.5</v>
      </c>
      <c r="G22" s="9">
        <v>0.5</v>
      </c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Y22" s="83"/>
      <c r="Z22" s="2"/>
    </row>
    <row r="23" spans="1:26" s="1" customFormat="1" ht="20.25" customHeight="1" x14ac:dyDescent="0.2">
      <c r="A23" s="44" t="s">
        <v>13</v>
      </c>
      <c r="B23" s="46" t="s">
        <v>109</v>
      </c>
      <c r="C23" s="5">
        <f>'[2]260175'!$G$192*1.2764</f>
        <v>1904927.3386879996</v>
      </c>
      <c r="D23" s="6"/>
      <c r="E23" s="6">
        <f t="shared" si="1"/>
        <v>952463.66934399982</v>
      </c>
      <c r="F23" s="6">
        <f t="shared" si="1"/>
        <v>190492.73386879999</v>
      </c>
      <c r="G23" s="6">
        <f t="shared" si="1"/>
        <v>95246.366934399994</v>
      </c>
      <c r="H23" s="6">
        <f t="shared" si="1"/>
        <v>95246.366934399994</v>
      </c>
      <c r="I23" s="6">
        <f t="shared" si="1"/>
        <v>95246.366934399994</v>
      </c>
      <c r="J23" s="6">
        <f t="shared" si="1"/>
        <v>95246.366934399994</v>
      </c>
      <c r="K23" s="6">
        <f t="shared" si="1"/>
        <v>95246.366934399994</v>
      </c>
      <c r="L23" s="6">
        <f t="shared" si="1"/>
        <v>95246.366934399994</v>
      </c>
      <c r="M23" s="6">
        <f t="shared" si="1"/>
        <v>95246.366934399994</v>
      </c>
      <c r="N23" s="6">
        <f t="shared" si="1"/>
        <v>95246.366934399994</v>
      </c>
      <c r="O23" s="6"/>
      <c r="P23" s="6"/>
      <c r="Q23" s="6"/>
      <c r="R23" s="6"/>
      <c r="S23" s="6"/>
      <c r="T23" s="6"/>
      <c r="U23" s="6">
        <f t="shared" si="3"/>
        <v>0</v>
      </c>
      <c r="V23" s="29"/>
      <c r="W23" s="29"/>
      <c r="Y23" s="83"/>
      <c r="Z23" s="2"/>
    </row>
    <row r="24" spans="1:26" s="1" customFormat="1" ht="20.25" customHeight="1" thickBot="1" x14ac:dyDescent="0.25">
      <c r="A24" s="45"/>
      <c r="B24" s="47"/>
      <c r="C24" s="8"/>
      <c r="D24" s="9"/>
      <c r="E24" s="9">
        <v>0.5</v>
      </c>
      <c r="F24" s="9">
        <v>0.1</v>
      </c>
      <c r="G24" s="9">
        <v>0.05</v>
      </c>
      <c r="H24" s="9">
        <v>0.05</v>
      </c>
      <c r="I24" s="9">
        <v>0.05</v>
      </c>
      <c r="J24" s="9">
        <v>0.05</v>
      </c>
      <c r="K24" s="9">
        <v>0.05</v>
      </c>
      <c r="L24" s="9">
        <v>0.05</v>
      </c>
      <c r="M24" s="9">
        <v>0.05</v>
      </c>
      <c r="N24" s="9">
        <v>0.05</v>
      </c>
      <c r="O24" s="9"/>
      <c r="P24" s="9"/>
      <c r="Q24" s="9"/>
      <c r="R24" s="9"/>
      <c r="S24" s="9"/>
      <c r="T24" s="9"/>
      <c r="U24" s="9"/>
      <c r="V24" s="9"/>
      <c r="W24" s="9"/>
      <c r="Y24" s="83"/>
      <c r="Z24" s="2"/>
    </row>
    <row r="25" spans="1:26" s="1" customFormat="1" ht="20.25" customHeight="1" x14ac:dyDescent="0.2">
      <c r="A25" s="44" t="s">
        <v>22</v>
      </c>
      <c r="B25" s="46" t="s">
        <v>47</v>
      </c>
      <c r="C25" s="5">
        <f>'[2]260175'!$G$196*1.2764</f>
        <v>21376.508999999998</v>
      </c>
      <c r="D25" s="6"/>
      <c r="E25" s="6"/>
      <c r="F25" s="6">
        <f t="shared" si="1"/>
        <v>21376.508999999998</v>
      </c>
      <c r="G25" s="6"/>
      <c r="H25" s="6"/>
      <c r="I25" s="6"/>
      <c r="J25" s="6"/>
      <c r="K25" s="6"/>
      <c r="L25" s="6"/>
      <c r="M25" s="6"/>
      <c r="N25" s="6">
        <f t="shared" si="1"/>
        <v>0</v>
      </c>
      <c r="O25" s="6"/>
      <c r="P25" s="6"/>
      <c r="Q25" s="6"/>
      <c r="R25" s="6"/>
      <c r="S25" s="6"/>
      <c r="T25" s="6"/>
      <c r="U25" s="6">
        <f t="shared" si="3"/>
        <v>0</v>
      </c>
      <c r="V25" s="29"/>
      <c r="W25" s="29"/>
      <c r="Y25" s="83"/>
      <c r="Z25" s="2"/>
    </row>
    <row r="26" spans="1:26" s="1" customFormat="1" ht="20.25" customHeight="1" thickBot="1" x14ac:dyDescent="0.25">
      <c r="A26" s="45"/>
      <c r="B26" s="47"/>
      <c r="C26" s="8"/>
      <c r="D26" s="9"/>
      <c r="E26" s="9"/>
      <c r="F26" s="9">
        <v>1</v>
      </c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Y26" s="83"/>
      <c r="Z26" s="2"/>
    </row>
    <row r="27" spans="1:26" s="1" customFormat="1" ht="20.25" customHeight="1" x14ac:dyDescent="0.2">
      <c r="A27" s="44" t="s">
        <v>23</v>
      </c>
      <c r="B27" s="46" t="s">
        <v>48</v>
      </c>
      <c r="C27" s="5">
        <f>'[2]260175'!$G$208*1.2764</f>
        <v>417218.10610799998</v>
      </c>
      <c r="D27" s="6"/>
      <c r="E27" s="6"/>
      <c r="F27" s="6">
        <f t="shared" si="1"/>
        <v>333774.48488639999</v>
      </c>
      <c r="G27" s="6">
        <f t="shared" si="1"/>
        <v>83443.621221599999</v>
      </c>
      <c r="H27" s="6"/>
      <c r="I27" s="6"/>
      <c r="J27" s="6"/>
      <c r="K27" s="6"/>
      <c r="L27" s="6"/>
      <c r="M27" s="6"/>
      <c r="N27" s="6">
        <f t="shared" si="1"/>
        <v>0</v>
      </c>
      <c r="O27" s="6"/>
      <c r="P27" s="6"/>
      <c r="Q27" s="6"/>
      <c r="R27" s="6"/>
      <c r="S27" s="6"/>
      <c r="T27" s="6"/>
      <c r="U27" s="6">
        <f t="shared" si="3"/>
        <v>0</v>
      </c>
      <c r="V27" s="29"/>
      <c r="W27" s="29"/>
      <c r="Y27" s="83"/>
      <c r="Z27" s="2"/>
    </row>
    <row r="28" spans="1:26" s="1" customFormat="1" ht="20.25" customHeight="1" thickBot="1" x14ac:dyDescent="0.25">
      <c r="A28" s="45"/>
      <c r="B28" s="47"/>
      <c r="C28" s="8"/>
      <c r="D28" s="9"/>
      <c r="E28" s="9"/>
      <c r="F28" s="9">
        <v>0.8</v>
      </c>
      <c r="G28" s="9">
        <v>0.2</v>
      </c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Y28" s="83"/>
      <c r="Z28" s="2"/>
    </row>
    <row r="29" spans="1:26" s="1" customFormat="1" ht="20.25" customHeight="1" x14ac:dyDescent="0.2">
      <c r="A29" s="44" t="s">
        <v>24</v>
      </c>
      <c r="B29" s="46" t="s">
        <v>49</v>
      </c>
      <c r="C29" s="5">
        <f>'[2]260175'!$G$220*1.2764</f>
        <v>249604.091716</v>
      </c>
      <c r="D29" s="6"/>
      <c r="F29" s="6">
        <f>$C29*F30</f>
        <v>124802.045858</v>
      </c>
      <c r="G29" s="6">
        <f>$C29*G30</f>
        <v>87361.432100599995</v>
      </c>
      <c r="H29" s="6">
        <f>$C29*H30</f>
        <v>37440.613757399995</v>
      </c>
      <c r="I29" s="6"/>
      <c r="J29" s="6"/>
      <c r="K29" s="6"/>
      <c r="L29" s="6"/>
      <c r="M29" s="6"/>
      <c r="N29" s="6">
        <f t="shared" si="1"/>
        <v>0</v>
      </c>
      <c r="O29" s="6"/>
      <c r="P29" s="6"/>
      <c r="Q29" s="6"/>
      <c r="R29" s="6"/>
      <c r="S29" s="6"/>
      <c r="T29" s="6"/>
      <c r="U29" s="6">
        <f t="shared" si="3"/>
        <v>0</v>
      </c>
      <c r="V29" s="29"/>
      <c r="W29" s="29"/>
      <c r="Y29" s="83"/>
      <c r="Z29" s="2"/>
    </row>
    <row r="30" spans="1:26" s="1" customFormat="1" ht="20.25" customHeight="1" thickBot="1" x14ac:dyDescent="0.25">
      <c r="A30" s="45"/>
      <c r="B30" s="47"/>
      <c r="C30" s="8"/>
      <c r="D30" s="9"/>
      <c r="F30" s="9">
        <v>0.5</v>
      </c>
      <c r="G30" s="9">
        <v>0.35</v>
      </c>
      <c r="H30" s="9">
        <v>0.15</v>
      </c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Y30" s="83"/>
      <c r="Z30" s="2"/>
    </row>
    <row r="31" spans="1:26" s="1" customFormat="1" ht="20.25" customHeight="1" x14ac:dyDescent="0.2">
      <c r="A31" s="44" t="s">
        <v>25</v>
      </c>
      <c r="B31" s="46" t="s">
        <v>50</v>
      </c>
      <c r="C31" s="5">
        <f>'[2]260175'!$G$250*1.2764</f>
        <v>4098107.4718360002</v>
      </c>
      <c r="D31" s="6"/>
      <c r="E31" s="6"/>
      <c r="G31" s="6">
        <f>$C31*G32</f>
        <v>819621.49436720007</v>
      </c>
      <c r="H31" s="6">
        <f>$C31*H32</f>
        <v>819621.49436720007</v>
      </c>
      <c r="I31" s="6">
        <f>$C31*I32</f>
        <v>819621.49436720007</v>
      </c>
      <c r="J31" s="6">
        <f>$C31*J32</f>
        <v>819621.49436720007</v>
      </c>
      <c r="K31" s="6">
        <f>$C31*K32</f>
        <v>819621.49436720007</v>
      </c>
      <c r="L31" s="6"/>
      <c r="M31" s="6"/>
      <c r="N31" s="6">
        <f t="shared" si="1"/>
        <v>0</v>
      </c>
      <c r="O31" s="6"/>
      <c r="P31" s="6"/>
      <c r="Q31" s="6"/>
      <c r="R31" s="6"/>
      <c r="S31" s="6"/>
      <c r="T31" s="6"/>
      <c r="U31" s="6">
        <f t="shared" si="3"/>
        <v>0</v>
      </c>
      <c r="V31" s="29"/>
      <c r="W31" s="29"/>
      <c r="Y31" s="83"/>
      <c r="Z31" s="2"/>
    </row>
    <row r="32" spans="1:26" s="1" customFormat="1" ht="20.25" customHeight="1" thickBot="1" x14ac:dyDescent="0.25">
      <c r="A32" s="45"/>
      <c r="B32" s="47"/>
      <c r="C32" s="8"/>
      <c r="D32" s="9"/>
      <c r="E32" s="9"/>
      <c r="G32" s="9">
        <v>0.2</v>
      </c>
      <c r="H32" s="9">
        <v>0.2</v>
      </c>
      <c r="I32" s="9">
        <v>0.2</v>
      </c>
      <c r="J32" s="9">
        <v>0.2</v>
      </c>
      <c r="K32" s="9">
        <v>0.2</v>
      </c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Y32" s="83"/>
      <c r="Z32" s="2"/>
    </row>
    <row r="33" spans="1:26" s="1" customFormat="1" ht="20.25" customHeight="1" x14ac:dyDescent="0.2">
      <c r="A33" s="44" t="s">
        <v>26</v>
      </c>
      <c r="B33" s="46" t="s">
        <v>51</v>
      </c>
      <c r="C33" s="5">
        <f>'[2]260175'!$G$275*1.2764</f>
        <v>1279116.3578960001</v>
      </c>
      <c r="D33" s="6"/>
      <c r="E33" s="6"/>
      <c r="F33" s="6"/>
      <c r="G33" s="6"/>
      <c r="H33" s="6">
        <f t="shared" ref="H33:Q33" si="4">$C33*H34</f>
        <v>127911.63578960003</v>
      </c>
      <c r="I33" s="6">
        <f t="shared" si="4"/>
        <v>191867.45368440001</v>
      </c>
      <c r="J33" s="6">
        <f t="shared" si="4"/>
        <v>191867.45368440001</v>
      </c>
      <c r="K33" s="6">
        <f t="shared" si="4"/>
        <v>191867.45368440001</v>
      </c>
      <c r="L33" s="6">
        <f t="shared" si="4"/>
        <v>127911.63578960003</v>
      </c>
      <c r="M33" s="6">
        <f t="shared" si="4"/>
        <v>127911.63578960003</v>
      </c>
      <c r="N33" s="6">
        <f t="shared" si="4"/>
        <v>127911.63578960003</v>
      </c>
      <c r="O33" s="6">
        <f t="shared" si="4"/>
        <v>63955.817894800013</v>
      </c>
      <c r="P33" s="6">
        <f t="shared" si="4"/>
        <v>63955.817894800013</v>
      </c>
      <c r="Q33" s="6">
        <f t="shared" si="4"/>
        <v>63955.817894800013</v>
      </c>
      <c r="R33" s="6"/>
      <c r="S33" s="6"/>
      <c r="T33" s="6"/>
      <c r="U33" s="6">
        <f t="shared" si="3"/>
        <v>0</v>
      </c>
      <c r="V33" s="29"/>
      <c r="W33" s="29"/>
      <c r="Y33" s="83"/>
      <c r="Z33" s="2"/>
    </row>
    <row r="34" spans="1:26" s="1" customFormat="1" ht="20.25" customHeight="1" thickBot="1" x14ac:dyDescent="0.25">
      <c r="A34" s="45"/>
      <c r="B34" s="47"/>
      <c r="C34" s="8"/>
      <c r="D34" s="9"/>
      <c r="E34" s="9"/>
      <c r="F34" s="9"/>
      <c r="G34" s="9"/>
      <c r="H34" s="9">
        <v>0.1</v>
      </c>
      <c r="I34" s="9">
        <v>0.15</v>
      </c>
      <c r="J34" s="9">
        <v>0.15</v>
      </c>
      <c r="K34" s="9">
        <v>0.15</v>
      </c>
      <c r="L34" s="9">
        <v>0.1</v>
      </c>
      <c r="M34" s="9">
        <v>0.1</v>
      </c>
      <c r="N34" s="9">
        <v>0.1</v>
      </c>
      <c r="O34" s="9">
        <v>0.05</v>
      </c>
      <c r="P34" s="9">
        <v>0.05</v>
      </c>
      <c r="Q34" s="9">
        <v>0.05</v>
      </c>
      <c r="R34" s="9"/>
      <c r="S34" s="9"/>
      <c r="T34" s="9"/>
      <c r="U34" s="9"/>
      <c r="V34" s="9"/>
      <c r="W34" s="9"/>
      <c r="Y34" s="83"/>
      <c r="Z34" s="2"/>
    </row>
    <row r="35" spans="1:26" s="1" customFormat="1" ht="20.25" customHeight="1" x14ac:dyDescent="0.2">
      <c r="A35" s="44" t="s">
        <v>27</v>
      </c>
      <c r="B35" s="46" t="s">
        <v>52</v>
      </c>
      <c r="C35" s="5">
        <f>'[2]260175'!$G$289*1.2764</f>
        <v>403838.62602800003</v>
      </c>
      <c r="D35" s="6"/>
      <c r="E35" s="6"/>
      <c r="F35" s="6"/>
      <c r="G35" s="6"/>
      <c r="H35" s="6"/>
      <c r="I35" s="6"/>
      <c r="J35" s="6"/>
      <c r="K35" s="6">
        <f t="shared" ref="K35:R35" si="5">$C35*K36</f>
        <v>0</v>
      </c>
      <c r="L35" s="6">
        <f t="shared" si="5"/>
        <v>40383.862602800007</v>
      </c>
      <c r="M35" s="6">
        <f t="shared" si="5"/>
        <v>60575.7939042</v>
      </c>
      <c r="N35" s="6">
        <f t="shared" si="5"/>
        <v>100959.65650700001</v>
      </c>
      <c r="O35" s="6">
        <f t="shared" si="5"/>
        <v>80767.725205600014</v>
      </c>
      <c r="P35" s="6">
        <f t="shared" si="5"/>
        <v>40383.862602800007</v>
      </c>
      <c r="Q35" s="6">
        <f t="shared" si="5"/>
        <v>40383.862602800007</v>
      </c>
      <c r="R35" s="6">
        <f t="shared" si="5"/>
        <v>40383.862602800007</v>
      </c>
      <c r="S35" s="6"/>
      <c r="T35" s="6"/>
      <c r="U35" s="6">
        <f t="shared" si="3"/>
        <v>0</v>
      </c>
      <c r="V35" s="29"/>
      <c r="W35" s="29"/>
      <c r="Y35" s="83"/>
      <c r="Z35" s="2"/>
    </row>
    <row r="36" spans="1:26" s="1" customFormat="1" ht="20.25" customHeight="1" thickBot="1" x14ac:dyDescent="0.25">
      <c r="A36" s="45"/>
      <c r="B36" s="47"/>
      <c r="C36" s="8"/>
      <c r="D36" s="9"/>
      <c r="E36" s="9"/>
      <c r="F36" s="9"/>
      <c r="G36" s="9"/>
      <c r="H36" s="9"/>
      <c r="I36" s="9"/>
      <c r="J36" s="9"/>
      <c r="K36" s="9"/>
      <c r="L36" s="9">
        <v>0.1</v>
      </c>
      <c r="M36" s="9">
        <v>0.15</v>
      </c>
      <c r="N36" s="9">
        <v>0.25</v>
      </c>
      <c r="O36" s="9">
        <v>0.2</v>
      </c>
      <c r="P36" s="9">
        <v>0.1</v>
      </c>
      <c r="Q36" s="9">
        <v>0.1</v>
      </c>
      <c r="R36" s="9">
        <v>0.1</v>
      </c>
      <c r="S36" s="9"/>
      <c r="T36" s="9"/>
      <c r="U36" s="9"/>
      <c r="V36" s="9"/>
      <c r="W36" s="9"/>
      <c r="Y36" s="83"/>
      <c r="Z36" s="2"/>
    </row>
    <row r="37" spans="1:26" s="1" customFormat="1" ht="20.25" customHeight="1" x14ac:dyDescent="0.2">
      <c r="A37" s="44" t="s">
        <v>28</v>
      </c>
      <c r="B37" s="46" t="s">
        <v>53</v>
      </c>
      <c r="C37" s="5">
        <f>'[2]260175'!$G$296*1.2764</f>
        <v>291930.80488000001</v>
      </c>
      <c r="D37" s="6"/>
      <c r="E37" s="6"/>
      <c r="F37" s="6"/>
      <c r="G37" s="6"/>
      <c r="H37" s="6">
        <f t="shared" si="1"/>
        <v>29193.080488000003</v>
      </c>
      <c r="I37" s="6">
        <f t="shared" si="1"/>
        <v>43789.620732000003</v>
      </c>
      <c r="J37" s="6">
        <f t="shared" si="1"/>
        <v>43789.620732000003</v>
      </c>
      <c r="K37" s="6">
        <f t="shared" si="1"/>
        <v>43789.620732000003</v>
      </c>
      <c r="L37" s="6">
        <f t="shared" si="1"/>
        <v>29193.080488000003</v>
      </c>
      <c r="M37" s="6">
        <f t="shared" si="1"/>
        <v>29193.080488000003</v>
      </c>
      <c r="N37" s="6">
        <f t="shared" si="1"/>
        <v>29193.080488000003</v>
      </c>
      <c r="O37" s="6">
        <f t="shared" si="1"/>
        <v>14596.540244000002</v>
      </c>
      <c r="P37" s="6">
        <f t="shared" si="1"/>
        <v>14596.540244000002</v>
      </c>
      <c r="Q37" s="6">
        <f t="shared" si="1"/>
        <v>14596.540244000002</v>
      </c>
      <c r="R37" s="6"/>
      <c r="S37" s="6"/>
      <c r="T37" s="6"/>
      <c r="U37" s="6">
        <f t="shared" si="3"/>
        <v>0</v>
      </c>
      <c r="V37" s="29"/>
      <c r="W37" s="29"/>
      <c r="Y37" s="83"/>
      <c r="Z37" s="2"/>
    </row>
    <row r="38" spans="1:26" s="1" customFormat="1" ht="20.25" customHeight="1" thickBot="1" x14ac:dyDescent="0.25">
      <c r="A38" s="45"/>
      <c r="B38" s="47"/>
      <c r="C38" s="8"/>
      <c r="D38" s="9"/>
      <c r="E38" s="9"/>
      <c r="F38" s="9"/>
      <c r="G38" s="9"/>
      <c r="H38" s="9">
        <v>0.1</v>
      </c>
      <c r="I38" s="9">
        <v>0.15</v>
      </c>
      <c r="J38" s="9">
        <v>0.15</v>
      </c>
      <c r="K38" s="9">
        <v>0.15</v>
      </c>
      <c r="L38" s="9">
        <v>0.1</v>
      </c>
      <c r="M38" s="9">
        <v>0.1</v>
      </c>
      <c r="N38" s="9">
        <v>0.1</v>
      </c>
      <c r="O38" s="9">
        <v>0.05</v>
      </c>
      <c r="P38" s="9">
        <v>0.05</v>
      </c>
      <c r="Q38" s="9">
        <v>0.05</v>
      </c>
      <c r="R38" s="9"/>
      <c r="S38" s="9"/>
      <c r="T38" s="9"/>
      <c r="U38" s="9"/>
      <c r="V38" s="9"/>
      <c r="W38" s="9"/>
      <c r="Y38" s="83"/>
      <c r="Z38" s="2"/>
    </row>
    <row r="39" spans="1:26" s="1" customFormat="1" ht="20.25" customHeight="1" x14ac:dyDescent="0.2">
      <c r="A39" s="44" t="s">
        <v>29</v>
      </c>
      <c r="B39" s="46" t="s">
        <v>54</v>
      </c>
      <c r="C39" s="5">
        <f>'[2]260175'!$G$323*1.2764</f>
        <v>1356418.9583319998</v>
      </c>
      <c r="D39" s="6"/>
      <c r="E39" s="6"/>
      <c r="F39" s="6"/>
      <c r="G39" s="6"/>
      <c r="H39" s="6"/>
      <c r="I39" s="6"/>
      <c r="J39" s="6">
        <f t="shared" ref="J39:V39" si="6">$C39*J40</f>
        <v>67820.947916599995</v>
      </c>
      <c r="K39" s="6">
        <f t="shared" si="6"/>
        <v>67820.947916599995</v>
      </c>
      <c r="L39" s="6">
        <f t="shared" si="6"/>
        <v>135641.89583319999</v>
      </c>
      <c r="M39" s="6">
        <f t="shared" si="6"/>
        <v>203462.84374979997</v>
      </c>
      <c r="N39" s="6">
        <f t="shared" si="6"/>
        <v>203462.84374979997</v>
      </c>
      <c r="O39" s="6">
        <f t="shared" si="6"/>
        <v>94949.327083240001</v>
      </c>
      <c r="P39" s="6">
        <f t="shared" si="6"/>
        <v>94949.327083240001</v>
      </c>
      <c r="Q39" s="6">
        <f t="shared" si="6"/>
        <v>94949.327083240001</v>
      </c>
      <c r="R39" s="6">
        <f t="shared" si="6"/>
        <v>94949.327083240001</v>
      </c>
      <c r="S39" s="6">
        <f t="shared" si="6"/>
        <v>94949.327083240001</v>
      </c>
      <c r="T39" s="6">
        <f t="shared" si="6"/>
        <v>94949.327083240001</v>
      </c>
      <c r="U39" s="6">
        <f t="shared" si="6"/>
        <v>94949.327083240001</v>
      </c>
      <c r="V39" s="6">
        <f t="shared" si="6"/>
        <v>13564.189583319408</v>
      </c>
      <c r="W39" s="29"/>
      <c r="Y39" s="83"/>
      <c r="Z39" s="2"/>
    </row>
    <row r="40" spans="1:26" s="1" customFormat="1" ht="20.25" customHeight="1" thickBot="1" x14ac:dyDescent="0.25">
      <c r="A40" s="45"/>
      <c r="B40" s="47"/>
      <c r="C40" s="8"/>
      <c r="D40" s="9"/>
      <c r="E40" s="9"/>
      <c r="F40" s="9"/>
      <c r="G40" s="9"/>
      <c r="H40" s="9"/>
      <c r="I40" s="9"/>
      <c r="J40" s="9">
        <v>0.05</v>
      </c>
      <c r="K40" s="9">
        <v>0.05</v>
      </c>
      <c r="L40" s="9">
        <v>0.1</v>
      </c>
      <c r="M40" s="9">
        <v>0.15</v>
      </c>
      <c r="N40" s="9">
        <v>0.15</v>
      </c>
      <c r="O40" s="9">
        <v>7.0000000000000007E-2</v>
      </c>
      <c r="P40" s="9">
        <v>7.0000000000000007E-2</v>
      </c>
      <c r="Q40" s="9">
        <v>7.0000000000000007E-2</v>
      </c>
      <c r="R40" s="9">
        <v>7.0000000000000007E-2</v>
      </c>
      <c r="S40" s="9">
        <v>7.0000000000000007E-2</v>
      </c>
      <c r="T40" s="9">
        <v>7.0000000000000007E-2</v>
      </c>
      <c r="U40" s="9">
        <v>7.0000000000000007E-2</v>
      </c>
      <c r="V40" s="9">
        <v>9.9999999999995648E-3</v>
      </c>
      <c r="W40" s="9"/>
      <c r="Y40" s="83"/>
      <c r="Z40" s="2"/>
    </row>
    <row r="41" spans="1:26" s="1" customFormat="1" ht="20.25" customHeight="1" x14ac:dyDescent="0.2">
      <c r="A41" s="44" t="s">
        <v>30</v>
      </c>
      <c r="B41" s="46" t="s">
        <v>55</v>
      </c>
      <c r="C41" s="5">
        <f>'[2]260175'!$G$328*1.2764</f>
        <v>336460.98012800002</v>
      </c>
      <c r="D41" s="6"/>
      <c r="E41" s="6"/>
      <c r="F41" s="6"/>
      <c r="G41" s="6"/>
      <c r="H41" s="6"/>
      <c r="I41" s="6"/>
      <c r="J41" s="6"/>
      <c r="K41" s="6"/>
      <c r="L41" s="6">
        <f t="shared" ref="L41:R41" si="7">$C41*L42</f>
        <v>67292.196025600002</v>
      </c>
      <c r="M41" s="6">
        <f t="shared" si="7"/>
        <v>67292.196025600002</v>
      </c>
      <c r="N41" s="6">
        <f t="shared" si="7"/>
        <v>67292.196025600002</v>
      </c>
      <c r="O41" s="6">
        <f t="shared" si="7"/>
        <v>67292.196025600002</v>
      </c>
      <c r="P41" s="6">
        <f t="shared" si="7"/>
        <v>33646.098012800001</v>
      </c>
      <c r="Q41" s="6">
        <f t="shared" si="7"/>
        <v>16823.049006400001</v>
      </c>
      <c r="R41" s="6">
        <f t="shared" si="7"/>
        <v>16823.049006400001</v>
      </c>
      <c r="S41" s="6"/>
      <c r="T41" s="6"/>
      <c r="U41" s="6">
        <f t="shared" si="3"/>
        <v>0</v>
      </c>
      <c r="V41" s="29"/>
      <c r="W41" s="29"/>
      <c r="Y41" s="83"/>
      <c r="Z41" s="2"/>
    </row>
    <row r="42" spans="1:26" s="1" customFormat="1" ht="20.25" customHeight="1" thickBot="1" x14ac:dyDescent="0.25">
      <c r="A42" s="45"/>
      <c r="B42" s="47"/>
      <c r="C42" s="8"/>
      <c r="D42" s="9"/>
      <c r="E42" s="9"/>
      <c r="F42" s="9"/>
      <c r="G42" s="9"/>
      <c r="H42" s="9"/>
      <c r="I42" s="9"/>
      <c r="J42" s="9"/>
      <c r="K42" s="9"/>
      <c r="L42" s="9">
        <v>0.2</v>
      </c>
      <c r="M42" s="9">
        <v>0.2</v>
      </c>
      <c r="N42" s="9">
        <v>0.2</v>
      </c>
      <c r="O42" s="9">
        <v>0.2</v>
      </c>
      <c r="P42" s="9">
        <v>0.1</v>
      </c>
      <c r="Q42" s="9">
        <v>0.05</v>
      </c>
      <c r="R42" s="9">
        <v>0.05</v>
      </c>
      <c r="S42" s="9"/>
      <c r="T42" s="9"/>
      <c r="U42" s="9"/>
      <c r="V42" s="9"/>
      <c r="W42" s="9"/>
      <c r="Y42" s="83"/>
      <c r="Z42" s="2"/>
    </row>
    <row r="43" spans="1:26" s="1" customFormat="1" ht="20.25" customHeight="1" x14ac:dyDescent="0.2">
      <c r="A43" s="44" t="s">
        <v>31</v>
      </c>
      <c r="B43" s="46" t="s">
        <v>56</v>
      </c>
      <c r="C43" s="5">
        <f>'[2]260175'!$G$340*1.2764</f>
        <v>216943.47916799999</v>
      </c>
      <c r="D43" s="6"/>
      <c r="E43" s="6"/>
      <c r="F43" s="6"/>
      <c r="G43" s="6"/>
      <c r="H43" s="6"/>
      <c r="I43" s="6"/>
      <c r="J43" s="6"/>
      <c r="K43" s="6">
        <f t="shared" ref="K43:L43" si="8">$C43*K44</f>
        <v>43388.695833600003</v>
      </c>
      <c r="L43" s="6">
        <f t="shared" si="8"/>
        <v>43388.695833600003</v>
      </c>
      <c r="M43" s="6"/>
      <c r="N43" s="6">
        <f t="shared" si="1"/>
        <v>0</v>
      </c>
      <c r="O43" s="6"/>
      <c r="P43" s="6">
        <f t="shared" ref="P43:R43" si="9">$C43*P44</f>
        <v>43388.695833600003</v>
      </c>
      <c r="Q43" s="6">
        <f t="shared" si="9"/>
        <v>43388.695833600003</v>
      </c>
      <c r="R43" s="6">
        <f t="shared" si="9"/>
        <v>43388.695833600003</v>
      </c>
      <c r="S43" s="6"/>
      <c r="T43" s="6"/>
      <c r="U43" s="6">
        <f t="shared" si="3"/>
        <v>0</v>
      </c>
      <c r="V43" s="29"/>
      <c r="W43" s="29"/>
      <c r="Y43" s="83"/>
      <c r="Z43" s="2"/>
    </row>
    <row r="44" spans="1:26" s="1" customFormat="1" ht="20.25" customHeight="1" thickBot="1" x14ac:dyDescent="0.25">
      <c r="A44" s="45"/>
      <c r="B44" s="47"/>
      <c r="C44" s="8"/>
      <c r="D44" s="9"/>
      <c r="E44" s="9"/>
      <c r="F44" s="9"/>
      <c r="G44" s="9"/>
      <c r="H44" s="9"/>
      <c r="I44" s="9"/>
      <c r="J44" s="9"/>
      <c r="K44" s="9">
        <v>0.2</v>
      </c>
      <c r="L44" s="9">
        <v>0.2</v>
      </c>
      <c r="M44" s="9"/>
      <c r="N44" s="9"/>
      <c r="O44" s="9"/>
      <c r="P44" s="9">
        <v>0.2</v>
      </c>
      <c r="Q44" s="9">
        <v>0.2</v>
      </c>
      <c r="R44" s="9">
        <v>0.2</v>
      </c>
      <c r="S44" s="9"/>
      <c r="T44" s="9"/>
      <c r="U44" s="9"/>
      <c r="V44" s="9"/>
      <c r="W44" s="9"/>
      <c r="Y44" s="83"/>
      <c r="Z44" s="2"/>
    </row>
    <row r="45" spans="1:26" s="1" customFormat="1" ht="20.25" customHeight="1" x14ac:dyDescent="0.2">
      <c r="A45" s="44" t="s">
        <v>32</v>
      </c>
      <c r="B45" s="46" t="s">
        <v>57</v>
      </c>
      <c r="C45" s="5">
        <f>'[2]260175'!$G$355*1.2764</f>
        <v>572707.0352840001</v>
      </c>
      <c r="D45" s="6"/>
      <c r="E45" s="6"/>
      <c r="F45" s="6"/>
      <c r="G45" s="6"/>
      <c r="H45" s="6"/>
      <c r="I45" s="6"/>
      <c r="J45" s="6">
        <f t="shared" ref="J45:M45" si="10">$C45*J46</f>
        <v>28635.351764200008</v>
      </c>
      <c r="K45" s="6">
        <f t="shared" si="10"/>
        <v>28635.351764200008</v>
      </c>
      <c r="L45" s="6">
        <f t="shared" si="10"/>
        <v>57270.703528400016</v>
      </c>
      <c r="M45" s="6">
        <f t="shared" si="10"/>
        <v>57270.703528400016</v>
      </c>
      <c r="N45" s="6">
        <f t="shared" si="1"/>
        <v>0</v>
      </c>
      <c r="O45" s="6"/>
      <c r="P45" s="6">
        <f t="shared" ref="P45:S45" si="11">$C45*P46</f>
        <v>114541.40705680003</v>
      </c>
      <c r="Q45" s="6">
        <f t="shared" si="11"/>
        <v>114541.40705680003</v>
      </c>
      <c r="R45" s="6">
        <f t="shared" si="11"/>
        <v>114541.40705680003</v>
      </c>
      <c r="S45" s="6">
        <f t="shared" si="11"/>
        <v>57270.703528400016</v>
      </c>
      <c r="T45" s="6"/>
      <c r="U45" s="6">
        <f t="shared" si="3"/>
        <v>0</v>
      </c>
      <c r="V45" s="29"/>
      <c r="W45" s="29"/>
      <c r="Y45" s="83"/>
      <c r="Z45" s="2"/>
    </row>
    <row r="46" spans="1:26" s="1" customFormat="1" ht="20.25" customHeight="1" thickBot="1" x14ac:dyDescent="0.25">
      <c r="A46" s="45"/>
      <c r="B46" s="47"/>
      <c r="C46" s="8"/>
      <c r="D46" s="9"/>
      <c r="E46" s="9"/>
      <c r="F46" s="9"/>
      <c r="G46" s="9"/>
      <c r="H46" s="9"/>
      <c r="I46" s="9"/>
      <c r="J46" s="9">
        <v>0.05</v>
      </c>
      <c r="K46" s="9">
        <v>0.05</v>
      </c>
      <c r="L46" s="9">
        <v>0.1</v>
      </c>
      <c r="M46" s="9">
        <v>0.1</v>
      </c>
      <c r="N46" s="9"/>
      <c r="O46" s="9"/>
      <c r="P46" s="9">
        <v>0.2</v>
      </c>
      <c r="Q46" s="9">
        <v>0.2</v>
      </c>
      <c r="R46" s="9">
        <v>0.2</v>
      </c>
      <c r="S46" s="9">
        <v>0.1</v>
      </c>
      <c r="T46" s="9"/>
      <c r="U46" s="9"/>
      <c r="V46" s="9"/>
      <c r="W46" s="9"/>
      <c r="Y46" s="83"/>
      <c r="Z46" s="2"/>
    </row>
    <row r="47" spans="1:26" s="1" customFormat="1" ht="20.25" customHeight="1" x14ac:dyDescent="0.2">
      <c r="A47" s="44" t="s">
        <v>33</v>
      </c>
      <c r="B47" s="46" t="s">
        <v>58</v>
      </c>
      <c r="C47" s="5">
        <f>'[2]260175'!$G$359*1.2764</f>
        <v>263755.29599999997</v>
      </c>
      <c r="D47" s="6"/>
      <c r="E47" s="6"/>
      <c r="F47" s="6"/>
      <c r="G47" s="6"/>
      <c r="H47" s="6"/>
      <c r="I47" s="6"/>
      <c r="J47" s="6"/>
      <c r="K47" s="6"/>
      <c r="L47" s="6"/>
      <c r="M47" s="6"/>
      <c r="N47" s="6">
        <f t="shared" si="1"/>
        <v>0</v>
      </c>
      <c r="O47" s="6"/>
      <c r="P47" s="6"/>
      <c r="Q47" s="6"/>
      <c r="R47" s="6">
        <f t="shared" ref="R47:V47" si="12">$C47*R48</f>
        <v>52751.059199999996</v>
      </c>
      <c r="S47" s="6">
        <f t="shared" si="12"/>
        <v>52751.059199999996</v>
      </c>
      <c r="T47" s="6">
        <f t="shared" si="12"/>
        <v>52751.059199999996</v>
      </c>
      <c r="U47" s="6">
        <f t="shared" si="12"/>
        <v>52751.059199999996</v>
      </c>
      <c r="V47" s="6">
        <f t="shared" si="12"/>
        <v>52751.059199999996</v>
      </c>
      <c r="W47" s="29"/>
      <c r="Y47" s="83"/>
      <c r="Z47" s="2"/>
    </row>
    <row r="48" spans="1:26" s="1" customFormat="1" ht="20.25" customHeight="1" thickBot="1" x14ac:dyDescent="0.25">
      <c r="A48" s="45"/>
      <c r="B48" s="47"/>
      <c r="C48" s="8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>
        <v>0.2</v>
      </c>
      <c r="S48" s="9">
        <v>0.2</v>
      </c>
      <c r="T48" s="9">
        <v>0.2</v>
      </c>
      <c r="U48" s="9">
        <v>0.2</v>
      </c>
      <c r="V48" s="9">
        <v>0.2</v>
      </c>
      <c r="W48" s="9"/>
      <c r="Y48" s="83"/>
      <c r="Z48" s="2"/>
    </row>
    <row r="49" spans="1:31" s="1" customFormat="1" ht="20.25" customHeight="1" x14ac:dyDescent="0.2">
      <c r="A49" s="44" t="s">
        <v>34</v>
      </c>
      <c r="B49" s="46" t="s">
        <v>59</v>
      </c>
      <c r="C49" s="5">
        <f>'[2]260175'!$G$367*1.2764</f>
        <v>488247.66004799999</v>
      </c>
      <c r="D49" s="6"/>
      <c r="E49" s="6"/>
      <c r="F49" s="6"/>
      <c r="G49" s="6"/>
      <c r="H49" s="6"/>
      <c r="I49" s="6"/>
      <c r="J49" s="6"/>
      <c r="K49" s="6"/>
      <c r="L49" s="6"/>
      <c r="M49" s="6"/>
      <c r="N49" s="6">
        <f t="shared" si="1"/>
        <v>0</v>
      </c>
      <c r="O49" s="6"/>
      <c r="P49" s="6"/>
      <c r="Q49" s="6"/>
      <c r="R49" s="6">
        <f t="shared" ref="R49:V49" si="13">$C49*R50</f>
        <v>97649.532009600007</v>
      </c>
      <c r="S49" s="6">
        <f t="shared" si="13"/>
        <v>97649.532009600007</v>
      </c>
      <c r="T49" s="6">
        <f t="shared" si="13"/>
        <v>97649.532009600007</v>
      </c>
      <c r="U49" s="6">
        <f t="shared" si="13"/>
        <v>97649.532009600007</v>
      </c>
      <c r="V49" s="6">
        <f t="shared" si="13"/>
        <v>97649.532009600007</v>
      </c>
      <c r="W49" s="29"/>
      <c r="Y49" s="83"/>
      <c r="Z49" s="2"/>
    </row>
    <row r="50" spans="1:31" s="1" customFormat="1" ht="20.25" customHeight="1" thickBot="1" x14ac:dyDescent="0.25">
      <c r="A50" s="45"/>
      <c r="B50" s="47"/>
      <c r="C50" s="8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>
        <v>0.2</v>
      </c>
      <c r="S50" s="9">
        <v>0.2</v>
      </c>
      <c r="T50" s="9">
        <v>0.2</v>
      </c>
      <c r="U50" s="9">
        <v>0.2</v>
      </c>
      <c r="V50" s="9">
        <v>0.2</v>
      </c>
      <c r="W50" s="9"/>
      <c r="Y50" s="83"/>
      <c r="Z50" s="2"/>
    </row>
    <row r="51" spans="1:31" s="1" customFormat="1" ht="20.25" customHeight="1" x14ac:dyDescent="0.2">
      <c r="A51" s="44" t="s">
        <v>35</v>
      </c>
      <c r="B51" s="46" t="s">
        <v>60</v>
      </c>
      <c r="C51" s="5">
        <f>'[2]260175'!$G$372*1.2764</f>
        <v>147163.571884</v>
      </c>
      <c r="D51" s="6"/>
      <c r="E51" s="6"/>
      <c r="F51" s="6"/>
      <c r="G51" s="6"/>
      <c r="H51" s="6"/>
      <c r="I51" s="6"/>
      <c r="J51" s="6"/>
      <c r="K51" s="6"/>
      <c r="L51" s="6"/>
      <c r="M51" s="6"/>
      <c r="N51" s="6">
        <f t="shared" si="1"/>
        <v>0</v>
      </c>
      <c r="O51" s="6"/>
      <c r="P51" s="6"/>
      <c r="Q51" s="6"/>
      <c r="R51" s="6"/>
      <c r="S51" s="6"/>
      <c r="T51" s="6">
        <f t="shared" ref="T51:V51" si="14">$C51*T52</f>
        <v>44149.0715652</v>
      </c>
      <c r="U51" s="6">
        <f t="shared" si="14"/>
        <v>58865.428753600005</v>
      </c>
      <c r="V51" s="6">
        <f t="shared" si="14"/>
        <v>44149.0715652</v>
      </c>
      <c r="W51" s="29"/>
      <c r="Y51" s="83"/>
      <c r="Z51" s="2"/>
    </row>
    <row r="52" spans="1:31" s="1" customFormat="1" ht="20.25" customHeight="1" thickBot="1" x14ac:dyDescent="0.25">
      <c r="A52" s="45"/>
      <c r="B52" s="47"/>
      <c r="C52" s="8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>
        <v>0.3</v>
      </c>
      <c r="U52" s="9">
        <v>0.4</v>
      </c>
      <c r="V52" s="9">
        <v>0.3</v>
      </c>
      <c r="W52" s="9"/>
      <c r="Y52" s="83"/>
      <c r="Z52" s="2"/>
    </row>
    <row r="53" spans="1:31" s="1" customFormat="1" ht="20.25" customHeight="1" x14ac:dyDescent="0.2">
      <c r="A53" s="44" t="s">
        <v>36</v>
      </c>
      <c r="B53" s="46" t="s">
        <v>61</v>
      </c>
      <c r="C53" s="5">
        <f>'[2]260175'!$G$387*1.2764</f>
        <v>1892327.432672</v>
      </c>
      <c r="D53" s="6"/>
      <c r="E53" s="6"/>
      <c r="F53" s="6"/>
      <c r="G53" s="6"/>
      <c r="H53" s="6"/>
      <c r="I53" s="6"/>
      <c r="J53" s="6"/>
      <c r="K53" s="6">
        <f t="shared" ref="K53:T53" si="15">$C53*K54</f>
        <v>94616.371633600007</v>
      </c>
      <c r="L53" s="6">
        <f t="shared" si="15"/>
        <v>189232.74326720001</v>
      </c>
      <c r="M53" s="6">
        <f t="shared" si="15"/>
        <v>189232.74326720001</v>
      </c>
      <c r="N53" s="6">
        <f t="shared" si="15"/>
        <v>189232.74326720001</v>
      </c>
      <c r="O53" s="6">
        <f t="shared" si="15"/>
        <v>189232.74326720001</v>
      </c>
      <c r="P53" s="6">
        <f t="shared" si="15"/>
        <v>189232.74326720001</v>
      </c>
      <c r="Q53" s="6">
        <f t="shared" si="15"/>
        <v>189232.74326720001</v>
      </c>
      <c r="R53" s="6">
        <f t="shared" si="15"/>
        <v>189232.74326720001</v>
      </c>
      <c r="S53" s="6">
        <f t="shared" si="15"/>
        <v>189232.74326720001</v>
      </c>
      <c r="T53" s="6">
        <f t="shared" si="15"/>
        <v>94616.371633600007</v>
      </c>
      <c r="U53" s="6">
        <f t="shared" si="3"/>
        <v>189232.74326720001</v>
      </c>
      <c r="V53" s="29"/>
      <c r="W53" s="29"/>
      <c r="Y53" s="83"/>
      <c r="Z53" s="2"/>
    </row>
    <row r="54" spans="1:31" s="1" customFormat="1" ht="20.25" customHeight="1" thickBot="1" x14ac:dyDescent="0.25">
      <c r="A54" s="45"/>
      <c r="B54" s="47"/>
      <c r="C54" s="8"/>
      <c r="D54" s="9"/>
      <c r="E54" s="9"/>
      <c r="F54" s="9"/>
      <c r="G54" s="9"/>
      <c r="H54" s="9"/>
      <c r="I54" s="9"/>
      <c r="J54" s="9"/>
      <c r="K54" s="9">
        <v>0.05</v>
      </c>
      <c r="L54" s="9">
        <v>0.1</v>
      </c>
      <c r="M54" s="9">
        <v>0.1</v>
      </c>
      <c r="N54" s="9">
        <v>0.1</v>
      </c>
      <c r="O54" s="9">
        <v>0.1</v>
      </c>
      <c r="P54" s="9">
        <v>0.1</v>
      </c>
      <c r="Q54" s="9">
        <v>0.1</v>
      </c>
      <c r="R54" s="9">
        <v>0.1</v>
      </c>
      <c r="S54" s="9">
        <v>0.1</v>
      </c>
      <c r="T54" s="9">
        <v>0.05</v>
      </c>
      <c r="U54" s="9">
        <v>0.1</v>
      </c>
      <c r="V54" s="9"/>
      <c r="W54" s="9"/>
      <c r="Y54" s="83"/>
      <c r="Z54" s="2"/>
    </row>
    <row r="55" spans="1:31" s="1" customFormat="1" ht="20.25" customHeight="1" x14ac:dyDescent="0.2">
      <c r="A55" s="44" t="s">
        <v>37</v>
      </c>
      <c r="B55" s="46" t="s">
        <v>62</v>
      </c>
      <c r="C55" s="5">
        <f>'[2]260175'!$G$428*1.2764</f>
        <v>989217.05849200021</v>
      </c>
      <c r="D55" s="6"/>
      <c r="E55" s="6"/>
      <c r="F55" s="6"/>
      <c r="G55" s="6"/>
      <c r="H55" s="6"/>
      <c r="I55" s="6"/>
      <c r="J55" s="6"/>
      <c r="K55" s="6"/>
      <c r="L55" s="6"/>
      <c r="M55" s="6"/>
      <c r="N55" s="6">
        <f t="shared" si="1"/>
        <v>98921.705849200021</v>
      </c>
      <c r="O55" s="6">
        <f t="shared" si="1"/>
        <v>148382.55877380003</v>
      </c>
      <c r="P55" s="6">
        <f t="shared" si="1"/>
        <v>49460.852924600011</v>
      </c>
      <c r="Q55" s="6">
        <f t="shared" si="1"/>
        <v>98921.705849200021</v>
      </c>
      <c r="R55" s="6">
        <f t="shared" si="1"/>
        <v>148382.55877380003</v>
      </c>
      <c r="S55" s="6">
        <f t="shared" si="1"/>
        <v>197843.41169840004</v>
      </c>
      <c r="T55" s="6">
        <f t="shared" ref="T55" si="16">$C55*T56</f>
        <v>197843.41169840004</v>
      </c>
      <c r="U55" s="6">
        <f t="shared" si="3"/>
        <v>49460.852924600011</v>
      </c>
      <c r="V55" s="29"/>
      <c r="W55" s="29"/>
      <c r="Y55" s="83"/>
      <c r="Z55" s="2"/>
    </row>
    <row r="56" spans="1:31" s="1" customFormat="1" ht="20.25" customHeight="1" thickBot="1" x14ac:dyDescent="0.25">
      <c r="A56" s="45"/>
      <c r="B56" s="47"/>
      <c r="C56" s="8"/>
      <c r="D56" s="9"/>
      <c r="E56" s="9"/>
      <c r="F56" s="9"/>
      <c r="G56" s="9"/>
      <c r="H56" s="9"/>
      <c r="I56" s="9"/>
      <c r="J56" s="9"/>
      <c r="K56" s="9"/>
      <c r="L56" s="9"/>
      <c r="M56" s="9"/>
      <c r="N56" s="9">
        <v>0.1</v>
      </c>
      <c r="O56" s="9">
        <v>0.15</v>
      </c>
      <c r="P56" s="9">
        <v>0.05</v>
      </c>
      <c r="Q56" s="9">
        <v>0.1</v>
      </c>
      <c r="R56" s="9">
        <v>0.15</v>
      </c>
      <c r="S56" s="9">
        <v>0.2</v>
      </c>
      <c r="T56" s="9">
        <v>0.2</v>
      </c>
      <c r="U56" s="9">
        <v>0.05</v>
      </c>
      <c r="V56" s="9"/>
      <c r="W56" s="9"/>
      <c r="Y56" s="83"/>
      <c r="Z56" s="2"/>
    </row>
    <row r="57" spans="1:31" s="4" customFormat="1" ht="20.25" customHeight="1" x14ac:dyDescent="0.2">
      <c r="A57" s="44" t="s">
        <v>38</v>
      </c>
      <c r="B57" s="46" t="s">
        <v>63</v>
      </c>
      <c r="C57" s="5">
        <f>'[2]260175'!$G$439*1.2764</f>
        <v>633606.07046800002</v>
      </c>
      <c r="D57" s="6">
        <f t="shared" ref="D57:W57" si="17">$C57*D58</f>
        <v>0</v>
      </c>
      <c r="E57" s="6">
        <f t="shared" si="17"/>
        <v>0</v>
      </c>
      <c r="F57" s="6">
        <f t="shared" si="17"/>
        <v>0</v>
      </c>
      <c r="G57" s="6">
        <f t="shared" si="17"/>
        <v>0</v>
      </c>
      <c r="H57" s="6">
        <f t="shared" si="17"/>
        <v>0</v>
      </c>
      <c r="I57" s="6">
        <f t="shared" si="17"/>
        <v>0</v>
      </c>
      <c r="J57" s="6">
        <f t="shared" si="17"/>
        <v>0</v>
      </c>
      <c r="K57" s="6">
        <f t="shared" si="17"/>
        <v>0</v>
      </c>
      <c r="L57" s="6">
        <f t="shared" si="17"/>
        <v>0</v>
      </c>
      <c r="M57" s="6">
        <f t="shared" si="17"/>
        <v>0</v>
      </c>
      <c r="N57" s="6">
        <f t="shared" si="17"/>
        <v>0</v>
      </c>
      <c r="O57" s="6">
        <f t="shared" si="17"/>
        <v>0</v>
      </c>
      <c r="P57" s="6">
        <f t="shared" si="17"/>
        <v>63360.607046800003</v>
      </c>
      <c r="Q57" s="6">
        <f t="shared" si="17"/>
        <v>95040.910570199994</v>
      </c>
      <c r="R57" s="6">
        <f t="shared" si="17"/>
        <v>158401.517617</v>
      </c>
      <c r="S57" s="6">
        <f t="shared" si="17"/>
        <v>158401.517617</v>
      </c>
      <c r="T57" s="6">
        <f t="shared" si="17"/>
        <v>63360.607046800003</v>
      </c>
      <c r="U57" s="6">
        <f t="shared" si="17"/>
        <v>31680.303523400002</v>
      </c>
      <c r="V57" s="6">
        <f t="shared" si="17"/>
        <v>31680.303523400002</v>
      </c>
      <c r="W57" s="6">
        <f t="shared" si="17"/>
        <v>31680.303523400002</v>
      </c>
      <c r="X57" s="1"/>
      <c r="Y57" s="83"/>
      <c r="Z57" s="2"/>
      <c r="AA57" s="1"/>
      <c r="AB57" s="1"/>
      <c r="AC57" s="1"/>
      <c r="AD57" s="1"/>
      <c r="AE57" s="1"/>
    </row>
    <row r="58" spans="1:31" s="4" customFormat="1" ht="20.25" customHeight="1" thickBot="1" x14ac:dyDescent="0.25">
      <c r="A58" s="45"/>
      <c r="B58" s="47"/>
      <c r="C58" s="8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>
        <v>0.1</v>
      </c>
      <c r="Q58" s="9">
        <v>0.15</v>
      </c>
      <c r="R58" s="9">
        <v>0.25</v>
      </c>
      <c r="S58" s="9">
        <v>0.25</v>
      </c>
      <c r="T58" s="9">
        <v>0.1</v>
      </c>
      <c r="U58" s="9">
        <v>0.05</v>
      </c>
      <c r="V58" s="9">
        <v>0.05</v>
      </c>
      <c r="W58" s="9">
        <v>0.05</v>
      </c>
      <c r="X58" s="1"/>
      <c r="Y58" s="83"/>
      <c r="Z58" s="2"/>
      <c r="AA58" s="1"/>
      <c r="AB58" s="1"/>
      <c r="AC58" s="1"/>
      <c r="AD58" s="1"/>
      <c r="AE58" s="1"/>
    </row>
    <row r="59" spans="1:31" s="1" customFormat="1" ht="20.25" customHeight="1" x14ac:dyDescent="0.2">
      <c r="A59" s="44" t="s">
        <v>39</v>
      </c>
      <c r="B59" s="46" t="s">
        <v>64</v>
      </c>
      <c r="C59" s="5">
        <f>'[2]260175'!$G$568*1.2764</f>
        <v>258973.54420799992</v>
      </c>
      <c r="D59" s="6">
        <f t="shared" ref="D59:W59" si="18">$C59*D60</f>
        <v>0</v>
      </c>
      <c r="E59" s="6">
        <f t="shared" si="18"/>
        <v>0</v>
      </c>
      <c r="F59" s="6">
        <f t="shared" si="18"/>
        <v>0</v>
      </c>
      <c r="G59" s="6">
        <f t="shared" si="18"/>
        <v>0</v>
      </c>
      <c r="H59" s="6">
        <f t="shared" si="18"/>
        <v>12948.677210399997</v>
      </c>
      <c r="I59" s="6">
        <f t="shared" si="18"/>
        <v>12948.677210399997</v>
      </c>
      <c r="J59" s="6">
        <f t="shared" si="18"/>
        <v>12948.677210399997</v>
      </c>
      <c r="K59" s="6">
        <f t="shared" si="18"/>
        <v>12948.677210399997</v>
      </c>
      <c r="L59" s="6">
        <f t="shared" si="18"/>
        <v>12948.677210399997</v>
      </c>
      <c r="M59" s="6">
        <f t="shared" si="18"/>
        <v>12948.677210399997</v>
      </c>
      <c r="N59" s="6">
        <f t="shared" si="18"/>
        <v>12948.677210399997</v>
      </c>
      <c r="O59" s="6">
        <f t="shared" si="18"/>
        <v>12948.677210399997</v>
      </c>
      <c r="P59" s="6">
        <f t="shared" si="18"/>
        <v>12948.677210399997</v>
      </c>
      <c r="Q59" s="6">
        <f t="shared" si="18"/>
        <v>12948.677210399997</v>
      </c>
      <c r="R59" s="6">
        <f t="shared" si="18"/>
        <v>12948.677210399997</v>
      </c>
      <c r="S59" s="6">
        <f t="shared" si="18"/>
        <v>12948.677210399997</v>
      </c>
      <c r="T59" s="6">
        <f t="shared" si="18"/>
        <v>12948.677210399997</v>
      </c>
      <c r="U59" s="6">
        <f t="shared" si="18"/>
        <v>38846.031631199985</v>
      </c>
      <c r="V59" s="6">
        <f t="shared" si="18"/>
        <v>38846.031631199985</v>
      </c>
      <c r="W59" s="6">
        <f t="shared" si="18"/>
        <v>12948.677210399997</v>
      </c>
      <c r="Y59" s="83"/>
      <c r="Z59" s="2"/>
    </row>
    <row r="60" spans="1:31" s="1" customFormat="1" ht="20.25" customHeight="1" thickBot="1" x14ac:dyDescent="0.25">
      <c r="A60" s="45"/>
      <c r="B60" s="47"/>
      <c r="C60" s="8"/>
      <c r="D60" s="9"/>
      <c r="E60" s="9"/>
      <c r="F60" s="9"/>
      <c r="G60" s="9"/>
      <c r="H60" s="9">
        <v>0.05</v>
      </c>
      <c r="I60" s="9">
        <v>0.05</v>
      </c>
      <c r="J60" s="9">
        <v>0.05</v>
      </c>
      <c r="K60" s="9">
        <v>0.05</v>
      </c>
      <c r="L60" s="9">
        <v>0.05</v>
      </c>
      <c r="M60" s="9">
        <v>0.05</v>
      </c>
      <c r="N60" s="9">
        <v>0.05</v>
      </c>
      <c r="O60" s="9">
        <v>0.05</v>
      </c>
      <c r="P60" s="9">
        <v>0.05</v>
      </c>
      <c r="Q60" s="9">
        <v>0.05</v>
      </c>
      <c r="R60" s="9">
        <v>0.05</v>
      </c>
      <c r="S60" s="9">
        <v>0.05</v>
      </c>
      <c r="T60" s="9">
        <v>0.05</v>
      </c>
      <c r="U60" s="9">
        <v>0.15</v>
      </c>
      <c r="V60" s="9">
        <v>0.15</v>
      </c>
      <c r="W60" s="9">
        <v>0.05</v>
      </c>
      <c r="Y60" s="83"/>
      <c r="Z60" s="2"/>
    </row>
    <row r="61" spans="1:31" s="1" customFormat="1" ht="20.25" customHeight="1" x14ac:dyDescent="0.2">
      <c r="A61" s="44" t="s">
        <v>40</v>
      </c>
      <c r="B61" s="48" t="s">
        <v>65</v>
      </c>
      <c r="C61" s="10">
        <f>'[2]260175'!$G$583*1.2764</f>
        <v>95319.713984000016</v>
      </c>
      <c r="D61" s="6">
        <f t="shared" ref="D61:W61" si="19">$C61*D62</f>
        <v>0</v>
      </c>
      <c r="E61" s="6">
        <f t="shared" si="19"/>
        <v>0</v>
      </c>
      <c r="F61" s="6">
        <f t="shared" si="19"/>
        <v>0</v>
      </c>
      <c r="G61" s="6">
        <f t="shared" si="19"/>
        <v>0</v>
      </c>
      <c r="H61" s="6">
        <f t="shared" si="19"/>
        <v>0</v>
      </c>
      <c r="I61" s="6">
        <f t="shared" si="19"/>
        <v>0</v>
      </c>
      <c r="J61" s="6">
        <f t="shared" si="19"/>
        <v>0</v>
      </c>
      <c r="K61" s="6">
        <f t="shared" si="19"/>
        <v>4765.9856992000014</v>
      </c>
      <c r="L61" s="6">
        <f t="shared" si="19"/>
        <v>4765.9856992000014</v>
      </c>
      <c r="M61" s="6">
        <f t="shared" si="19"/>
        <v>4765.9856992000014</v>
      </c>
      <c r="N61" s="6">
        <f t="shared" si="19"/>
        <v>0</v>
      </c>
      <c r="O61" s="6"/>
      <c r="P61" s="6"/>
      <c r="Q61" s="6"/>
      <c r="R61" s="6">
        <f t="shared" si="19"/>
        <v>14297.957097600001</v>
      </c>
      <c r="S61" s="6">
        <f t="shared" si="19"/>
        <v>14297.957097600001</v>
      </c>
      <c r="T61" s="6">
        <f t="shared" si="19"/>
        <v>14297.957097600001</v>
      </c>
      <c r="U61" s="6">
        <f t="shared" si="19"/>
        <v>14297.957097600001</v>
      </c>
      <c r="V61" s="6">
        <f t="shared" si="19"/>
        <v>14297.957097600001</v>
      </c>
      <c r="W61" s="6">
        <f t="shared" si="19"/>
        <v>9531.9713984000027</v>
      </c>
      <c r="Y61" s="83"/>
      <c r="Z61" s="2"/>
    </row>
    <row r="62" spans="1:31" s="1" customFormat="1" ht="26.25" customHeight="1" thickBot="1" x14ac:dyDescent="0.25">
      <c r="A62" s="45"/>
      <c r="B62" s="49"/>
      <c r="C62" s="8"/>
      <c r="D62" s="9"/>
      <c r="E62" s="9"/>
      <c r="F62" s="9"/>
      <c r="G62" s="9"/>
      <c r="H62" s="9"/>
      <c r="I62" s="9"/>
      <c r="J62" s="9"/>
      <c r="K62" s="9">
        <v>0.05</v>
      </c>
      <c r="L62" s="9">
        <v>0.05</v>
      </c>
      <c r="M62" s="9">
        <v>0.05</v>
      </c>
      <c r="N62" s="9"/>
      <c r="O62" s="9"/>
      <c r="P62" s="9"/>
      <c r="Q62" s="9"/>
      <c r="R62" s="9">
        <v>0.15</v>
      </c>
      <c r="S62" s="9">
        <v>0.15</v>
      </c>
      <c r="T62" s="9">
        <v>0.15</v>
      </c>
      <c r="U62" s="9">
        <v>0.15</v>
      </c>
      <c r="V62" s="9">
        <v>0.15</v>
      </c>
      <c r="W62" s="9">
        <v>0.1</v>
      </c>
      <c r="Y62" s="83"/>
      <c r="Z62" s="2"/>
    </row>
    <row r="63" spans="1:31" s="1" customFormat="1" ht="20.25" customHeight="1" x14ac:dyDescent="0.2">
      <c r="A63" s="44" t="s">
        <v>41</v>
      </c>
      <c r="B63" s="48" t="s">
        <v>66</v>
      </c>
      <c r="C63" s="10">
        <f>'[2]260175'!$G$800*1.2764</f>
        <v>1229878.079136</v>
      </c>
      <c r="D63" s="6">
        <f t="shared" ref="D63:W65" si="20">$C63*D64</f>
        <v>0</v>
      </c>
      <c r="E63" s="6">
        <f t="shared" si="20"/>
        <v>0</v>
      </c>
      <c r="F63" s="6">
        <f t="shared" si="20"/>
        <v>0</v>
      </c>
      <c r="G63" s="6">
        <f t="shared" si="20"/>
        <v>0</v>
      </c>
      <c r="H63" s="6">
        <f t="shared" si="20"/>
        <v>61493.903956800001</v>
      </c>
      <c r="I63" s="6">
        <f t="shared" si="20"/>
        <v>61493.903956800001</v>
      </c>
      <c r="J63" s="6">
        <f t="shared" si="20"/>
        <v>61493.903956800001</v>
      </c>
      <c r="K63" s="6">
        <f t="shared" si="20"/>
        <v>61493.903956800001</v>
      </c>
      <c r="L63" s="6">
        <f t="shared" si="20"/>
        <v>61493.903956800001</v>
      </c>
      <c r="M63" s="6">
        <f t="shared" si="20"/>
        <v>61493.903956800001</v>
      </c>
      <c r="N63" s="6">
        <f t="shared" si="20"/>
        <v>61493.903956800001</v>
      </c>
      <c r="O63" s="6">
        <f t="shared" si="20"/>
        <v>61493.903956800001</v>
      </c>
      <c r="P63" s="6">
        <f t="shared" si="20"/>
        <v>61493.903956800001</v>
      </c>
      <c r="Q63" s="6">
        <f t="shared" si="20"/>
        <v>61493.903956800001</v>
      </c>
      <c r="R63" s="6">
        <f t="shared" si="20"/>
        <v>61493.903956800001</v>
      </c>
      <c r="S63" s="6">
        <f t="shared" si="20"/>
        <v>61493.903956800001</v>
      </c>
      <c r="T63" s="6">
        <f t="shared" si="20"/>
        <v>61493.903956800001</v>
      </c>
      <c r="U63" s="6">
        <f t="shared" si="20"/>
        <v>184481.7118704</v>
      </c>
      <c r="V63" s="6">
        <f t="shared" si="20"/>
        <v>184481.7118704</v>
      </c>
      <c r="W63" s="6">
        <f t="shared" si="20"/>
        <v>61493.903956800001</v>
      </c>
      <c r="Y63" s="83"/>
      <c r="Z63" s="2"/>
    </row>
    <row r="64" spans="1:31" s="1" customFormat="1" ht="20.25" customHeight="1" thickBot="1" x14ac:dyDescent="0.25">
      <c r="A64" s="45"/>
      <c r="B64" s="49"/>
      <c r="C64" s="8"/>
      <c r="D64" s="9"/>
      <c r="E64" s="9"/>
      <c r="F64" s="9"/>
      <c r="G64" s="9"/>
      <c r="H64" s="9">
        <v>0.05</v>
      </c>
      <c r="I64" s="9">
        <v>0.05</v>
      </c>
      <c r="J64" s="9">
        <v>0.05</v>
      </c>
      <c r="K64" s="9">
        <v>0.05</v>
      </c>
      <c r="L64" s="9">
        <v>0.05</v>
      </c>
      <c r="M64" s="9">
        <v>0.05</v>
      </c>
      <c r="N64" s="9">
        <v>0.05</v>
      </c>
      <c r="O64" s="9">
        <v>0.05</v>
      </c>
      <c r="P64" s="9">
        <v>0.05</v>
      </c>
      <c r="Q64" s="9">
        <v>0.05</v>
      </c>
      <c r="R64" s="9">
        <v>0.05</v>
      </c>
      <c r="S64" s="9">
        <v>0.05</v>
      </c>
      <c r="T64" s="9">
        <v>0.05</v>
      </c>
      <c r="U64" s="9">
        <v>0.15</v>
      </c>
      <c r="V64" s="9">
        <v>0.15</v>
      </c>
      <c r="W64" s="9">
        <v>0.05</v>
      </c>
      <c r="Y64" s="83"/>
      <c r="Z64" s="2"/>
    </row>
    <row r="65" spans="1:26" s="1" customFormat="1" ht="20.25" customHeight="1" x14ac:dyDescent="0.2">
      <c r="A65" s="44" t="s">
        <v>42</v>
      </c>
      <c r="B65" s="46" t="s">
        <v>67</v>
      </c>
      <c r="C65" s="5">
        <f>'[2]260175'!$G$914*1.2764</f>
        <v>893910.27443999995</v>
      </c>
      <c r="D65" s="29"/>
      <c r="E65" s="6"/>
      <c r="F65" s="6"/>
      <c r="G65" s="6"/>
      <c r="H65" s="6"/>
      <c r="I65" s="6"/>
      <c r="J65" s="6"/>
      <c r="K65" s="6"/>
      <c r="L65" s="6"/>
      <c r="M65" s="6">
        <f t="shared" si="20"/>
        <v>44695.513722000003</v>
      </c>
      <c r="N65" s="6">
        <f t="shared" si="20"/>
        <v>44695.513722000003</v>
      </c>
      <c r="O65" s="6">
        <f t="shared" si="20"/>
        <v>89391.027444000007</v>
      </c>
      <c r="P65" s="6">
        <f t="shared" si="20"/>
        <v>89391.027444000007</v>
      </c>
      <c r="Q65" s="6">
        <f t="shared" si="20"/>
        <v>89391.027444000007</v>
      </c>
      <c r="R65" s="6">
        <f t="shared" si="20"/>
        <v>89391.027444000007</v>
      </c>
      <c r="S65" s="6">
        <f t="shared" si="20"/>
        <v>89391.027444000007</v>
      </c>
      <c r="T65" s="6">
        <f t="shared" si="20"/>
        <v>89391.027444000007</v>
      </c>
      <c r="U65" s="6">
        <f t="shared" si="20"/>
        <v>178782.05488800001</v>
      </c>
      <c r="V65" s="6">
        <f t="shared" si="20"/>
        <v>89391.027444000007</v>
      </c>
      <c r="W65" s="6"/>
      <c r="Y65" s="83"/>
      <c r="Z65" s="2"/>
    </row>
    <row r="66" spans="1:26" s="1" customFormat="1" ht="20.25" customHeight="1" thickBot="1" x14ac:dyDescent="0.25">
      <c r="A66" s="45"/>
      <c r="B66" s="47"/>
      <c r="C66" s="30"/>
      <c r="D66" s="28"/>
      <c r="E66" s="27"/>
      <c r="F66" s="27"/>
      <c r="G66" s="27"/>
      <c r="H66" s="27"/>
      <c r="I66" s="27"/>
      <c r="J66" s="27"/>
      <c r="K66" s="27"/>
      <c r="L66" s="27"/>
      <c r="M66" s="27">
        <v>0.05</v>
      </c>
      <c r="N66" s="27">
        <v>0.05</v>
      </c>
      <c r="O66" s="27">
        <v>0.1</v>
      </c>
      <c r="P66" s="27">
        <v>0.1</v>
      </c>
      <c r="Q66" s="27">
        <v>0.1</v>
      </c>
      <c r="R66" s="27">
        <v>0.1</v>
      </c>
      <c r="S66" s="27">
        <v>0.1</v>
      </c>
      <c r="T66" s="27">
        <v>0.1</v>
      </c>
      <c r="U66" s="27">
        <v>0.2</v>
      </c>
      <c r="V66" s="28">
        <v>0.1</v>
      </c>
      <c r="W66" s="28"/>
      <c r="Y66" s="83"/>
      <c r="Z66" s="2"/>
    </row>
    <row r="67" spans="1:26" s="1" customFormat="1" ht="20.25" customHeight="1" x14ac:dyDescent="0.2">
      <c r="A67" s="44" t="s">
        <v>43</v>
      </c>
      <c r="B67" s="46" t="s">
        <v>68</v>
      </c>
      <c r="C67" s="5">
        <f>'[2]260175'!$G$951*1.2764</f>
        <v>62876.459592000007</v>
      </c>
      <c r="D67" s="29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>
        <f t="shared" ref="Q67:U67" si="21">$C67*Q68</f>
        <v>12575.291918400002</v>
      </c>
      <c r="R67" s="6">
        <f t="shared" si="21"/>
        <v>12575.291918400002</v>
      </c>
      <c r="S67" s="6">
        <f t="shared" si="21"/>
        <v>12575.291918400002</v>
      </c>
      <c r="T67" s="6">
        <f t="shared" si="21"/>
        <v>12575.291918400002</v>
      </c>
      <c r="U67" s="6">
        <f t="shared" si="21"/>
        <v>12575.291918400002</v>
      </c>
      <c r="V67" s="6"/>
      <c r="W67" s="6"/>
      <c r="Y67" s="83"/>
      <c r="Z67" s="2"/>
    </row>
    <row r="68" spans="1:26" s="1" customFormat="1" ht="44.25" customHeight="1" thickBot="1" x14ac:dyDescent="0.25">
      <c r="A68" s="45"/>
      <c r="B68" s="47"/>
      <c r="C68" s="30"/>
      <c r="D68" s="28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>
        <v>0.2</v>
      </c>
      <c r="R68" s="27">
        <v>0.2</v>
      </c>
      <c r="S68" s="27">
        <v>0.2</v>
      </c>
      <c r="T68" s="27">
        <v>0.2</v>
      </c>
      <c r="U68" s="27">
        <v>0.2</v>
      </c>
      <c r="V68" s="28"/>
      <c r="W68" s="28"/>
      <c r="Y68" s="83"/>
      <c r="Z68" s="2"/>
    </row>
    <row r="69" spans="1:26" s="1" customFormat="1" ht="20.25" customHeight="1" x14ac:dyDescent="0.2">
      <c r="A69" s="44" t="s">
        <v>44</v>
      </c>
      <c r="B69" s="46" t="s">
        <v>45</v>
      </c>
      <c r="C69" s="5">
        <f>'[2]260175'!$G$956*1.2277</f>
        <v>768726.81039999996</v>
      </c>
      <c r="D69" s="29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>
        <f t="shared" ref="Q69:V69" si="22">$C69*Q70</f>
        <v>76872.681039999996</v>
      </c>
      <c r="R69" s="6">
        <f t="shared" si="22"/>
        <v>153745.36207999999</v>
      </c>
      <c r="S69" s="6">
        <f t="shared" si="22"/>
        <v>153745.36207999999</v>
      </c>
      <c r="T69" s="6">
        <f t="shared" si="22"/>
        <v>153745.36207999999</v>
      </c>
      <c r="U69" s="6">
        <f t="shared" si="22"/>
        <v>153745.36207999999</v>
      </c>
      <c r="V69" s="6">
        <f t="shared" si="22"/>
        <v>76872.681039999996</v>
      </c>
      <c r="W69" s="6"/>
      <c r="Y69" s="83"/>
      <c r="Z69" s="2"/>
    </row>
    <row r="70" spans="1:26" s="1" customFormat="1" ht="20.25" customHeight="1" thickBot="1" x14ac:dyDescent="0.25">
      <c r="A70" s="45"/>
      <c r="B70" s="47"/>
      <c r="C70" s="30"/>
      <c r="D70" s="28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>
        <v>0.1</v>
      </c>
      <c r="R70" s="27">
        <v>0.2</v>
      </c>
      <c r="S70" s="27">
        <v>0.2</v>
      </c>
      <c r="T70" s="27">
        <v>0.2</v>
      </c>
      <c r="U70" s="27">
        <v>0.2</v>
      </c>
      <c r="V70" s="28">
        <v>0.1</v>
      </c>
      <c r="W70" s="28"/>
      <c r="Y70" s="83"/>
      <c r="Z70" s="2"/>
    </row>
    <row r="71" spans="1:26" s="1" customFormat="1" ht="20.25" customHeight="1" x14ac:dyDescent="0.2">
      <c r="A71" s="44" t="s">
        <v>46</v>
      </c>
      <c r="B71" s="46" t="s">
        <v>47</v>
      </c>
      <c r="C71" s="5">
        <f>'[2]260175'!$G$960*1.2764</f>
        <v>4502.5520559999995</v>
      </c>
      <c r="D71" s="29"/>
      <c r="E71" s="6"/>
      <c r="F71" s="6"/>
      <c r="G71" s="6">
        <f t="shared" ref="G71" si="23">$C71*G72</f>
        <v>4502.5520559999995</v>
      </c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Y71" s="83"/>
      <c r="Z71" s="2"/>
    </row>
    <row r="72" spans="1:26" s="1" customFormat="1" ht="20.25" customHeight="1" thickBot="1" x14ac:dyDescent="0.25">
      <c r="A72" s="45"/>
      <c r="B72" s="47"/>
      <c r="C72" s="30"/>
      <c r="D72" s="28"/>
      <c r="E72" s="27"/>
      <c r="F72" s="27"/>
      <c r="G72" s="27">
        <v>1</v>
      </c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8"/>
      <c r="W72" s="28"/>
      <c r="Y72" s="83"/>
      <c r="Z72" s="2"/>
    </row>
    <row r="73" spans="1:26" s="1" customFormat="1" ht="20.25" customHeight="1" x14ac:dyDescent="0.2">
      <c r="A73" s="44" t="s">
        <v>69</v>
      </c>
      <c r="B73" s="46" t="s">
        <v>48</v>
      </c>
      <c r="C73" s="5">
        <f>'[2]260175'!$G$973*1.2764</f>
        <v>46964.295575999997</v>
      </c>
      <c r="D73" s="29"/>
      <c r="E73" s="6"/>
      <c r="F73" s="6"/>
      <c r="G73" s="6">
        <f t="shared" ref="G73:H73" si="24">$C73*G74</f>
        <v>32875.006903199996</v>
      </c>
      <c r="H73" s="6">
        <f t="shared" si="24"/>
        <v>14089.288672799999</v>
      </c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Y73" s="83"/>
      <c r="Z73" s="2"/>
    </row>
    <row r="74" spans="1:26" s="1" customFormat="1" ht="20.25" customHeight="1" thickBot="1" x14ac:dyDescent="0.25">
      <c r="A74" s="45"/>
      <c r="B74" s="47"/>
      <c r="C74" s="30"/>
      <c r="D74" s="28"/>
      <c r="E74" s="27"/>
      <c r="F74" s="27"/>
      <c r="G74" s="27">
        <v>0.7</v>
      </c>
      <c r="H74" s="27">
        <v>0.3</v>
      </c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8"/>
      <c r="W74" s="28"/>
      <c r="Y74" s="83"/>
      <c r="Z74" s="2"/>
    </row>
    <row r="75" spans="1:26" s="1" customFormat="1" ht="20.25" customHeight="1" x14ac:dyDescent="0.2">
      <c r="A75" s="44" t="s">
        <v>70</v>
      </c>
      <c r="B75" s="46" t="s">
        <v>49</v>
      </c>
      <c r="C75" s="5">
        <f>'[2]260175'!$G$988*1.2764</f>
        <v>102612.744484</v>
      </c>
      <c r="D75" s="29"/>
      <c r="E75" s="6"/>
      <c r="F75" s="6"/>
      <c r="G75" s="6">
        <f t="shared" ref="G75:H75" si="25">$C75*G76</f>
        <v>51306.372241999998</v>
      </c>
      <c r="H75" s="6">
        <f t="shared" si="25"/>
        <v>51306.372241999998</v>
      </c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Y75" s="83"/>
      <c r="Z75" s="2"/>
    </row>
    <row r="76" spans="1:26" s="1" customFormat="1" ht="20.25" customHeight="1" thickBot="1" x14ac:dyDescent="0.25">
      <c r="A76" s="45"/>
      <c r="B76" s="47"/>
      <c r="C76" s="30"/>
      <c r="D76" s="28"/>
      <c r="E76" s="27"/>
      <c r="F76" s="27"/>
      <c r="G76" s="27">
        <v>0.5</v>
      </c>
      <c r="H76" s="27">
        <v>0.5</v>
      </c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8"/>
      <c r="W76" s="28"/>
      <c r="Y76" s="83"/>
      <c r="Z76" s="2"/>
    </row>
    <row r="77" spans="1:26" s="1" customFormat="1" ht="20.25" customHeight="1" x14ac:dyDescent="0.2">
      <c r="A77" s="44" t="s">
        <v>71</v>
      </c>
      <c r="B77" s="46" t="s">
        <v>50</v>
      </c>
      <c r="C77" s="5">
        <f>'[2]260175'!$G$1006*1.2764</f>
        <v>176439.22268799998</v>
      </c>
      <c r="D77" s="29"/>
      <c r="E77" s="6"/>
      <c r="F77" s="6"/>
      <c r="G77" s="6"/>
      <c r="H77" s="6">
        <f t="shared" ref="H77:J77" si="26">$C77*H78</f>
        <v>70575.689075199989</v>
      </c>
      <c r="I77" s="6">
        <f t="shared" si="26"/>
        <v>52931.766806399995</v>
      </c>
      <c r="J77" s="6">
        <f t="shared" si="26"/>
        <v>52931.766806399995</v>
      </c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Y77" s="83"/>
      <c r="Z77" s="2"/>
    </row>
    <row r="78" spans="1:26" s="1" customFormat="1" ht="20.25" customHeight="1" thickBot="1" x14ac:dyDescent="0.25">
      <c r="A78" s="45"/>
      <c r="B78" s="47"/>
      <c r="C78" s="30"/>
      <c r="D78" s="28"/>
      <c r="E78" s="27"/>
      <c r="F78" s="27"/>
      <c r="G78" s="27"/>
      <c r="H78" s="27">
        <v>0.4</v>
      </c>
      <c r="I78" s="27">
        <v>0.3</v>
      </c>
      <c r="J78" s="27">
        <v>0.3</v>
      </c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8"/>
      <c r="W78" s="28"/>
      <c r="Y78" s="83"/>
      <c r="Z78" s="2"/>
    </row>
    <row r="79" spans="1:26" s="1" customFormat="1" ht="20.25" customHeight="1" x14ac:dyDescent="0.2">
      <c r="A79" s="44" t="s">
        <v>72</v>
      </c>
      <c r="B79" s="46" t="s">
        <v>51</v>
      </c>
      <c r="C79" s="5">
        <f>'[2]260175'!$G$1020*1.2764</f>
        <v>81303.616639999993</v>
      </c>
      <c r="D79" s="29"/>
      <c r="E79" s="6"/>
      <c r="F79" s="6"/>
      <c r="G79" s="6"/>
      <c r="H79" s="6"/>
      <c r="I79" s="6">
        <f t="shared" ref="I79:L79" si="27">$C79*I80</f>
        <v>20325.904159999998</v>
      </c>
      <c r="J79" s="6">
        <f t="shared" si="27"/>
        <v>20325.904159999998</v>
      </c>
      <c r="K79" s="6">
        <f t="shared" si="27"/>
        <v>20325.904159999998</v>
      </c>
      <c r="L79" s="6">
        <f t="shared" si="27"/>
        <v>20325.904159999998</v>
      </c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Y79" s="83"/>
      <c r="Z79" s="2"/>
    </row>
    <row r="80" spans="1:26" s="1" customFormat="1" ht="20.25" customHeight="1" thickBot="1" x14ac:dyDescent="0.25">
      <c r="A80" s="45"/>
      <c r="B80" s="47"/>
      <c r="C80" s="30"/>
      <c r="D80" s="28"/>
      <c r="E80" s="27"/>
      <c r="F80" s="27"/>
      <c r="G80" s="27"/>
      <c r="H80" s="27"/>
      <c r="I80" s="27">
        <v>0.25</v>
      </c>
      <c r="J80" s="27">
        <v>0.25</v>
      </c>
      <c r="K80" s="27">
        <v>0.25</v>
      </c>
      <c r="L80" s="27">
        <v>0.25</v>
      </c>
      <c r="M80" s="27"/>
      <c r="N80" s="27"/>
      <c r="O80" s="27"/>
      <c r="P80" s="27"/>
      <c r="Q80" s="27"/>
      <c r="R80" s="27"/>
      <c r="S80" s="27"/>
      <c r="T80" s="27"/>
      <c r="U80" s="27"/>
      <c r="V80" s="28"/>
      <c r="W80" s="28"/>
      <c r="Y80" s="83"/>
      <c r="Z80" s="2"/>
    </row>
    <row r="81" spans="1:26" s="1" customFormat="1" ht="20.25" customHeight="1" x14ac:dyDescent="0.2">
      <c r="A81" s="44" t="s">
        <v>73</v>
      </c>
      <c r="B81" s="46" t="s">
        <v>52</v>
      </c>
      <c r="C81" s="10">
        <f>'[2]260175'!$G$1029*1.2764</f>
        <v>60288.175672000005</v>
      </c>
      <c r="D81" s="6"/>
      <c r="E81" s="6"/>
      <c r="F81" s="6"/>
      <c r="G81" s="6"/>
      <c r="H81" s="6"/>
      <c r="I81" s="6"/>
      <c r="J81" s="6"/>
      <c r="K81" s="6">
        <f t="shared" ref="K81:M81" si="28">$C81*K82</f>
        <v>18086.452701599999</v>
      </c>
      <c r="L81" s="6">
        <f t="shared" si="28"/>
        <v>24115.270268800003</v>
      </c>
      <c r="M81" s="6">
        <f t="shared" si="28"/>
        <v>18086.452701599999</v>
      </c>
      <c r="N81" s="6"/>
      <c r="O81" s="6"/>
      <c r="P81" s="6"/>
      <c r="Q81" s="6"/>
      <c r="R81" s="6"/>
      <c r="S81" s="6"/>
      <c r="T81" s="6"/>
      <c r="U81" s="6"/>
      <c r="V81" s="6"/>
      <c r="W81" s="29"/>
      <c r="Y81" s="83"/>
      <c r="Z81" s="2"/>
    </row>
    <row r="82" spans="1:26" s="1" customFormat="1" ht="20.25" customHeight="1" thickBot="1" x14ac:dyDescent="0.25">
      <c r="A82" s="45"/>
      <c r="B82" s="47"/>
      <c r="C82" s="8"/>
      <c r="D82" s="9"/>
      <c r="E82" s="9"/>
      <c r="F82" s="9"/>
      <c r="G82" s="9"/>
      <c r="H82" s="9"/>
      <c r="I82" s="9"/>
      <c r="J82" s="9"/>
      <c r="K82" s="9">
        <v>0.3</v>
      </c>
      <c r="L82" s="9">
        <v>0.4</v>
      </c>
      <c r="M82" s="9">
        <v>0.3</v>
      </c>
      <c r="N82" s="9"/>
      <c r="O82" s="9"/>
      <c r="P82" s="9"/>
      <c r="Q82" s="9"/>
      <c r="R82" s="9"/>
      <c r="S82" s="9"/>
      <c r="T82" s="9"/>
      <c r="U82" s="9"/>
      <c r="V82" s="9"/>
      <c r="W82" s="9"/>
      <c r="Y82" s="83"/>
      <c r="Z82" s="2"/>
    </row>
    <row r="83" spans="1:26" s="1" customFormat="1" ht="20.25" customHeight="1" x14ac:dyDescent="0.2">
      <c r="A83" s="44" t="s">
        <v>76</v>
      </c>
      <c r="B83" s="46" t="s">
        <v>53</v>
      </c>
      <c r="C83" s="5">
        <f>'[2]260175'!$G$1035*1.2764</f>
        <v>28099.792831999999</v>
      </c>
      <c r="D83" s="29"/>
      <c r="E83" s="6"/>
      <c r="F83" s="6"/>
      <c r="G83" s="6"/>
      <c r="H83" s="6"/>
      <c r="I83" s="6">
        <f t="shared" ref="I83:M83" si="29">$C83*I84</f>
        <v>5619.9585664000006</v>
      </c>
      <c r="J83" s="6">
        <f t="shared" si="29"/>
        <v>8429.937849599999</v>
      </c>
      <c r="K83" s="6">
        <f t="shared" si="29"/>
        <v>8429.937849599999</v>
      </c>
      <c r="L83" s="6">
        <f t="shared" si="29"/>
        <v>2809.9792832000003</v>
      </c>
      <c r="M83" s="6">
        <f t="shared" si="29"/>
        <v>2809.9792832000003</v>
      </c>
      <c r="N83" s="6"/>
      <c r="O83" s="6"/>
      <c r="P83" s="6"/>
      <c r="Q83" s="6"/>
      <c r="R83" s="6"/>
      <c r="S83" s="6"/>
      <c r="T83" s="6"/>
      <c r="U83" s="6"/>
      <c r="V83" s="6"/>
      <c r="W83" s="6"/>
      <c r="Y83" s="83"/>
      <c r="Z83" s="2"/>
    </row>
    <row r="84" spans="1:26" s="1" customFormat="1" ht="20.25" customHeight="1" thickBot="1" x14ac:dyDescent="0.25">
      <c r="A84" s="45"/>
      <c r="B84" s="47"/>
      <c r="C84" s="30"/>
      <c r="D84" s="28"/>
      <c r="E84" s="27"/>
      <c r="F84" s="27"/>
      <c r="G84" s="27"/>
      <c r="H84" s="27"/>
      <c r="I84" s="27">
        <v>0.2</v>
      </c>
      <c r="J84" s="27">
        <v>0.3</v>
      </c>
      <c r="K84" s="27">
        <v>0.3</v>
      </c>
      <c r="L84" s="27">
        <v>0.1</v>
      </c>
      <c r="M84" s="27">
        <v>0.1</v>
      </c>
      <c r="N84" s="27"/>
      <c r="O84" s="27"/>
      <c r="P84" s="27"/>
      <c r="Q84" s="27"/>
      <c r="R84" s="27"/>
      <c r="S84" s="27"/>
      <c r="T84" s="27"/>
      <c r="U84" s="27"/>
      <c r="V84" s="28"/>
      <c r="W84" s="28"/>
      <c r="Y84" s="83"/>
      <c r="Z84" s="2"/>
    </row>
    <row r="85" spans="1:26" s="1" customFormat="1" ht="20.25" customHeight="1" x14ac:dyDescent="0.2">
      <c r="A85" s="44" t="s">
        <v>77</v>
      </c>
      <c r="B85" s="46" t="s">
        <v>54</v>
      </c>
      <c r="C85" s="5">
        <f>'[2]260175'!$G$1048*1.2764</f>
        <v>71622.339628000002</v>
      </c>
      <c r="D85" s="29"/>
      <c r="E85" s="6"/>
      <c r="F85" s="6"/>
      <c r="G85" s="6"/>
      <c r="H85" s="6"/>
      <c r="I85" s="6"/>
      <c r="J85" s="6"/>
      <c r="K85" s="6">
        <f t="shared" ref="K85:P85" si="30">$C85*K86</f>
        <v>7162.2339628000009</v>
      </c>
      <c r="L85" s="6">
        <f t="shared" si="30"/>
        <v>14324.467925600002</v>
      </c>
      <c r="M85" s="6">
        <f t="shared" si="30"/>
        <v>14324.467925600002</v>
      </c>
      <c r="N85" s="6">
        <f t="shared" si="30"/>
        <v>14324.467925600002</v>
      </c>
      <c r="O85" s="6">
        <f t="shared" si="30"/>
        <v>14324.467925600002</v>
      </c>
      <c r="P85" s="6">
        <f t="shared" si="30"/>
        <v>7162.2339628000009</v>
      </c>
      <c r="Q85" s="6"/>
      <c r="R85" s="6"/>
      <c r="S85" s="6"/>
      <c r="T85" s="6"/>
      <c r="U85" s="6"/>
      <c r="V85" s="6"/>
      <c r="W85" s="6"/>
      <c r="Y85" s="83"/>
      <c r="Z85" s="2"/>
    </row>
    <row r="86" spans="1:26" s="1" customFormat="1" ht="20.25" customHeight="1" thickBot="1" x14ac:dyDescent="0.25">
      <c r="A86" s="45"/>
      <c r="B86" s="47"/>
      <c r="C86" s="30"/>
      <c r="D86" s="28"/>
      <c r="E86" s="27"/>
      <c r="F86" s="27"/>
      <c r="G86" s="27"/>
      <c r="H86" s="27"/>
      <c r="I86" s="27"/>
      <c r="J86" s="27"/>
      <c r="K86" s="27">
        <v>0.1</v>
      </c>
      <c r="L86" s="27">
        <v>0.2</v>
      </c>
      <c r="M86" s="27">
        <v>0.2</v>
      </c>
      <c r="N86" s="27">
        <v>0.2</v>
      </c>
      <c r="O86" s="27">
        <v>0.2</v>
      </c>
      <c r="P86" s="27">
        <v>0.1</v>
      </c>
      <c r="Q86" s="27"/>
      <c r="R86" s="27"/>
      <c r="S86" s="27"/>
      <c r="T86" s="27"/>
      <c r="U86" s="27"/>
      <c r="V86" s="28"/>
      <c r="W86" s="28"/>
      <c r="Y86" s="83"/>
      <c r="Z86" s="2"/>
    </row>
    <row r="87" spans="1:26" s="1" customFormat="1" ht="20.25" customHeight="1" x14ac:dyDescent="0.2">
      <c r="A87" s="44" t="s">
        <v>78</v>
      </c>
      <c r="B87" s="46" t="s">
        <v>56</v>
      </c>
      <c r="C87" s="5">
        <f>'[2]260175'!$G$1054*1.2764</f>
        <v>29854.651372000004</v>
      </c>
      <c r="D87" s="29"/>
      <c r="E87" s="6"/>
      <c r="F87" s="6"/>
      <c r="G87" s="6"/>
      <c r="H87" s="6"/>
      <c r="I87" s="6"/>
      <c r="J87" s="6"/>
      <c r="K87" s="6"/>
      <c r="L87" s="6">
        <f t="shared" ref="L87" si="31">$C87*L88</f>
        <v>5970.9302744000015</v>
      </c>
      <c r="M87" s="6"/>
      <c r="N87" s="6">
        <f t="shared" ref="N87:P87" si="32">$C87*N88</f>
        <v>5970.9302744000015</v>
      </c>
      <c r="O87" s="6">
        <f t="shared" si="32"/>
        <v>8956.3954116000004</v>
      </c>
      <c r="P87" s="6">
        <f t="shared" si="32"/>
        <v>8956.3954116000004</v>
      </c>
      <c r="Q87" s="6"/>
      <c r="R87" s="6"/>
      <c r="S87" s="6"/>
      <c r="T87" s="6"/>
      <c r="U87" s="6"/>
      <c r="V87" s="6"/>
      <c r="W87" s="6"/>
      <c r="Y87" s="83"/>
      <c r="Z87" s="2"/>
    </row>
    <row r="88" spans="1:26" s="1" customFormat="1" ht="20.25" customHeight="1" thickBot="1" x14ac:dyDescent="0.25">
      <c r="A88" s="45"/>
      <c r="B88" s="47"/>
      <c r="C88" s="30"/>
      <c r="D88" s="28"/>
      <c r="E88" s="27"/>
      <c r="F88" s="27"/>
      <c r="G88" s="27"/>
      <c r="H88" s="27"/>
      <c r="I88" s="27"/>
      <c r="J88" s="27"/>
      <c r="K88" s="27"/>
      <c r="L88" s="27">
        <v>0.2</v>
      </c>
      <c r="M88" s="27"/>
      <c r="N88" s="27">
        <v>0.2</v>
      </c>
      <c r="O88" s="27">
        <v>0.3</v>
      </c>
      <c r="P88" s="27">
        <v>0.3</v>
      </c>
      <c r="Q88" s="27"/>
      <c r="R88" s="27"/>
      <c r="S88" s="27"/>
      <c r="T88" s="27"/>
      <c r="U88" s="27"/>
      <c r="V88" s="28"/>
      <c r="W88" s="28"/>
      <c r="Y88" s="83"/>
      <c r="Z88" s="2"/>
    </row>
    <row r="89" spans="1:26" s="1" customFormat="1" ht="20.25" customHeight="1" x14ac:dyDescent="0.2">
      <c r="A89" s="44" t="s">
        <v>79</v>
      </c>
      <c r="B89" s="46" t="s">
        <v>57</v>
      </c>
      <c r="C89" s="5">
        <f>'[2]260175'!$G$1057*1.2764</f>
        <v>4916.1056559999997</v>
      </c>
      <c r="D89" s="29"/>
      <c r="E89" s="6"/>
      <c r="F89" s="6"/>
      <c r="G89" s="6"/>
      <c r="H89" s="6"/>
      <c r="I89" s="6"/>
      <c r="J89" s="6"/>
      <c r="K89" s="6"/>
      <c r="L89" s="6">
        <f t="shared" ref="L89" si="33">$C89*L90</f>
        <v>983.22113119999995</v>
      </c>
      <c r="M89" s="6"/>
      <c r="N89" s="6"/>
      <c r="O89" s="6">
        <f t="shared" ref="O89:P89" si="34">$C89*O90</f>
        <v>1966.4422623999999</v>
      </c>
      <c r="P89" s="6">
        <f t="shared" si="34"/>
        <v>1966.4422623999999</v>
      </c>
      <c r="Q89" s="6"/>
      <c r="R89" s="6"/>
      <c r="S89" s="6"/>
      <c r="T89" s="6"/>
      <c r="U89" s="6"/>
      <c r="V89" s="6"/>
      <c r="W89" s="6"/>
      <c r="Y89" s="83"/>
      <c r="Z89" s="2"/>
    </row>
    <row r="90" spans="1:26" s="1" customFormat="1" ht="20.25" customHeight="1" thickBot="1" x14ac:dyDescent="0.25">
      <c r="A90" s="45"/>
      <c r="B90" s="47"/>
      <c r="C90" s="30"/>
      <c r="D90" s="28"/>
      <c r="E90" s="27"/>
      <c r="F90" s="27"/>
      <c r="G90" s="27"/>
      <c r="H90" s="27"/>
      <c r="I90" s="27"/>
      <c r="J90" s="27"/>
      <c r="K90" s="27"/>
      <c r="L90" s="27">
        <v>0.2</v>
      </c>
      <c r="M90" s="27"/>
      <c r="N90" s="27"/>
      <c r="O90" s="27">
        <v>0.4</v>
      </c>
      <c r="P90" s="27">
        <v>0.4</v>
      </c>
      <c r="Q90" s="27"/>
      <c r="R90" s="27"/>
      <c r="S90" s="27"/>
      <c r="T90" s="27"/>
      <c r="U90" s="27"/>
      <c r="V90" s="28"/>
      <c r="W90" s="28"/>
      <c r="Y90" s="83"/>
      <c r="Z90" s="2"/>
    </row>
    <row r="91" spans="1:26" s="1" customFormat="1" ht="20.25" customHeight="1" x14ac:dyDescent="0.2">
      <c r="A91" s="44" t="s">
        <v>80</v>
      </c>
      <c r="B91" s="46" t="s">
        <v>58</v>
      </c>
      <c r="C91" s="5">
        <f>'[2]260175'!$G$1061*1.2764</f>
        <v>7927.6565799999998</v>
      </c>
      <c r="D91" s="29"/>
      <c r="E91" s="6"/>
      <c r="F91" s="6"/>
      <c r="G91" s="6"/>
      <c r="H91" s="6"/>
      <c r="I91" s="6"/>
      <c r="J91" s="6"/>
      <c r="K91" s="6"/>
      <c r="L91" s="6"/>
      <c r="M91" s="6"/>
      <c r="N91" s="6"/>
      <c r="O91" s="6">
        <f t="shared" ref="O91:P91" si="35">$C91*O92</f>
        <v>3963.8282899999999</v>
      </c>
      <c r="P91" s="6">
        <f t="shared" si="35"/>
        <v>3963.8282899999999</v>
      </c>
      <c r="Q91" s="6"/>
      <c r="R91" s="6"/>
      <c r="S91" s="6"/>
      <c r="T91" s="6"/>
      <c r="U91" s="6"/>
      <c r="V91" s="6"/>
      <c r="W91" s="6"/>
      <c r="Y91" s="83"/>
      <c r="Z91" s="2"/>
    </row>
    <row r="92" spans="1:26" s="1" customFormat="1" ht="20.25" customHeight="1" thickBot="1" x14ac:dyDescent="0.25">
      <c r="A92" s="45"/>
      <c r="B92" s="47"/>
      <c r="C92" s="30"/>
      <c r="D92" s="28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>
        <v>0.5</v>
      </c>
      <c r="P92" s="27">
        <v>0.5</v>
      </c>
      <c r="Q92" s="27"/>
      <c r="R92" s="27"/>
      <c r="S92" s="27"/>
      <c r="T92" s="27"/>
      <c r="U92" s="27"/>
      <c r="V92" s="28"/>
      <c r="W92" s="28"/>
      <c r="Y92" s="83"/>
      <c r="Z92" s="2"/>
    </row>
    <row r="93" spans="1:26" s="1" customFormat="1" ht="20.25" customHeight="1" x14ac:dyDescent="0.2">
      <c r="A93" s="44" t="s">
        <v>81</v>
      </c>
      <c r="B93" s="46" t="s">
        <v>60</v>
      </c>
      <c r="C93" s="5">
        <f>'[2]260175'!$G$1064*1.2764</f>
        <v>1281.6842959999999</v>
      </c>
      <c r="D93" s="29"/>
      <c r="E93" s="6"/>
      <c r="F93" s="6"/>
      <c r="G93" s="6"/>
      <c r="H93" s="6"/>
      <c r="I93" s="6"/>
      <c r="J93" s="6"/>
      <c r="K93" s="6"/>
      <c r="L93" s="6"/>
      <c r="M93" s="6"/>
      <c r="N93" s="6"/>
      <c r="O93" s="6">
        <f t="shared" ref="O93:P93" si="36">$C93*O94</f>
        <v>640.84214799999995</v>
      </c>
      <c r="P93" s="6">
        <f t="shared" si="36"/>
        <v>640.84214799999995</v>
      </c>
      <c r="Q93" s="6"/>
      <c r="R93" s="6"/>
      <c r="S93" s="6"/>
      <c r="T93" s="6"/>
      <c r="U93" s="6"/>
      <c r="V93" s="6"/>
      <c r="W93" s="6"/>
      <c r="Y93" s="83"/>
      <c r="Z93" s="2"/>
    </row>
    <row r="94" spans="1:26" s="1" customFormat="1" ht="20.25" customHeight="1" thickBot="1" x14ac:dyDescent="0.25">
      <c r="A94" s="45"/>
      <c r="B94" s="47"/>
      <c r="C94" s="30"/>
      <c r="D94" s="28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7">
        <v>0.5</v>
      </c>
      <c r="P94" s="27">
        <v>0.5</v>
      </c>
      <c r="Q94" s="27"/>
      <c r="R94" s="27"/>
      <c r="S94" s="27"/>
      <c r="T94" s="27"/>
      <c r="U94" s="27"/>
      <c r="V94" s="28"/>
      <c r="W94" s="28"/>
      <c r="Y94" s="83"/>
      <c r="Z94" s="2"/>
    </row>
    <row r="95" spans="1:26" s="1" customFormat="1" ht="20.25" customHeight="1" x14ac:dyDescent="0.2">
      <c r="A95" s="44" t="s">
        <v>82</v>
      </c>
      <c r="B95" s="46" t="s">
        <v>61</v>
      </c>
      <c r="C95" s="5">
        <f>'[2]260175'!$G$1073*1.2764</f>
        <v>90593.051615999982</v>
      </c>
      <c r="D95" s="29"/>
      <c r="E95" s="6"/>
      <c r="F95" s="6"/>
      <c r="G95" s="6"/>
      <c r="H95" s="6"/>
      <c r="I95" s="6"/>
      <c r="J95" s="6"/>
      <c r="K95" s="6"/>
      <c r="L95" s="6">
        <f t="shared" ref="L95:O95" si="37">$C95*L96</f>
        <v>22648.262903999996</v>
      </c>
      <c r="M95" s="6">
        <f t="shared" si="37"/>
        <v>22648.262903999996</v>
      </c>
      <c r="N95" s="6">
        <f t="shared" si="37"/>
        <v>22648.262903999996</v>
      </c>
      <c r="O95" s="6">
        <f t="shared" si="37"/>
        <v>22648.262903999996</v>
      </c>
      <c r="P95" s="6"/>
      <c r="Q95" s="6"/>
      <c r="R95" s="6"/>
      <c r="S95" s="6"/>
      <c r="T95" s="6"/>
      <c r="U95" s="6"/>
      <c r="V95" s="6"/>
      <c r="W95" s="6"/>
      <c r="Y95" s="83"/>
      <c r="Z95" s="2"/>
    </row>
    <row r="96" spans="1:26" s="1" customFormat="1" ht="20.25" customHeight="1" thickBot="1" x14ac:dyDescent="0.25">
      <c r="A96" s="45"/>
      <c r="B96" s="47"/>
      <c r="C96" s="30"/>
      <c r="D96" s="28"/>
      <c r="E96" s="27"/>
      <c r="F96" s="27"/>
      <c r="G96" s="27"/>
      <c r="H96" s="27"/>
      <c r="I96" s="27"/>
      <c r="J96" s="27"/>
      <c r="K96" s="27"/>
      <c r="L96" s="27">
        <v>0.25</v>
      </c>
      <c r="M96" s="27">
        <v>0.25</v>
      </c>
      <c r="N96" s="27">
        <v>0.25</v>
      </c>
      <c r="O96" s="27">
        <v>0.25</v>
      </c>
      <c r="P96" s="27"/>
      <c r="Q96" s="27"/>
      <c r="R96" s="27"/>
      <c r="S96" s="27"/>
      <c r="T96" s="27"/>
      <c r="U96" s="27"/>
      <c r="V96" s="28"/>
      <c r="W96" s="28"/>
      <c r="Y96" s="83"/>
      <c r="Z96" s="2"/>
    </row>
    <row r="97" spans="1:26" s="1" customFormat="1" ht="20.25" customHeight="1" x14ac:dyDescent="0.2">
      <c r="A97" s="44" t="s">
        <v>83</v>
      </c>
      <c r="B97" s="46" t="s">
        <v>62</v>
      </c>
      <c r="C97" s="5">
        <f>'[2]260175'!$G$1085*1.2764</f>
        <v>46720.145783999993</v>
      </c>
      <c r="D97" s="29"/>
      <c r="E97" s="6"/>
      <c r="F97" s="6"/>
      <c r="G97" s="6"/>
      <c r="H97" s="6"/>
      <c r="I97" s="6"/>
      <c r="J97" s="6"/>
      <c r="K97" s="6"/>
      <c r="L97" s="6">
        <f t="shared" ref="L97:O97" si="38">$C97*L98</f>
        <v>0</v>
      </c>
      <c r="M97" s="6">
        <f t="shared" si="38"/>
        <v>14016.043735199997</v>
      </c>
      <c r="N97" s="6">
        <f t="shared" si="38"/>
        <v>18688.058313599999</v>
      </c>
      <c r="O97" s="6">
        <f t="shared" si="38"/>
        <v>14016.043735199997</v>
      </c>
      <c r="P97" s="6"/>
      <c r="Q97" s="6"/>
      <c r="R97" s="6"/>
      <c r="S97" s="6"/>
      <c r="T97" s="6"/>
      <c r="U97" s="6"/>
      <c r="V97" s="6"/>
      <c r="W97" s="6"/>
      <c r="Y97" s="83"/>
      <c r="Z97" s="2"/>
    </row>
    <row r="98" spans="1:26" s="1" customFormat="1" ht="20.25" customHeight="1" thickBot="1" x14ac:dyDescent="0.25">
      <c r="A98" s="45"/>
      <c r="B98" s="47"/>
      <c r="C98" s="30"/>
      <c r="D98" s="28"/>
      <c r="E98" s="27"/>
      <c r="F98" s="27"/>
      <c r="G98" s="27"/>
      <c r="H98" s="27"/>
      <c r="I98" s="27"/>
      <c r="J98" s="27"/>
      <c r="K98" s="27"/>
      <c r="L98" s="27"/>
      <c r="M98" s="27">
        <v>0.3</v>
      </c>
      <c r="N98" s="27">
        <v>0.4</v>
      </c>
      <c r="O98" s="27">
        <v>0.3</v>
      </c>
      <c r="P98" s="27"/>
      <c r="Q98" s="27"/>
      <c r="R98" s="27"/>
      <c r="S98" s="27"/>
      <c r="T98" s="27"/>
      <c r="U98" s="27"/>
      <c r="V98" s="28"/>
      <c r="W98" s="28"/>
      <c r="Y98" s="83"/>
      <c r="Z98" s="2"/>
    </row>
    <row r="99" spans="1:26" s="1" customFormat="1" ht="20.25" customHeight="1" x14ac:dyDescent="0.2">
      <c r="A99" s="44" t="s">
        <v>84</v>
      </c>
      <c r="B99" s="46" t="s">
        <v>63</v>
      </c>
      <c r="C99" s="5">
        <f>'[2]260175'!$G$1096*1.2764</f>
        <v>110848.332564</v>
      </c>
      <c r="D99" s="29"/>
      <c r="E99" s="6"/>
      <c r="F99" s="6"/>
      <c r="G99" s="6"/>
      <c r="H99" s="6"/>
      <c r="I99" s="6"/>
      <c r="J99" s="6"/>
      <c r="K99" s="6"/>
      <c r="L99" s="6"/>
      <c r="M99" s="6"/>
      <c r="N99" s="6">
        <f t="shared" ref="N99:Q99" si="39">$C99*N100</f>
        <v>22169.666512800002</v>
      </c>
      <c r="O99" s="6">
        <f t="shared" si="39"/>
        <v>44339.333025600004</v>
      </c>
      <c r="P99" s="6">
        <f t="shared" si="39"/>
        <v>22169.666512800002</v>
      </c>
      <c r="Q99" s="6">
        <f t="shared" si="39"/>
        <v>22169.666512800002</v>
      </c>
      <c r="R99" s="6"/>
      <c r="S99" s="6"/>
      <c r="T99" s="6"/>
      <c r="U99" s="6"/>
      <c r="V99" s="6"/>
      <c r="W99" s="6"/>
      <c r="Y99" s="83"/>
      <c r="Z99" s="2"/>
    </row>
    <row r="100" spans="1:26" s="1" customFormat="1" ht="20.25" customHeight="1" thickBot="1" x14ac:dyDescent="0.25">
      <c r="A100" s="45"/>
      <c r="B100" s="47"/>
      <c r="C100" s="30"/>
      <c r="D100" s="28"/>
      <c r="E100" s="27"/>
      <c r="F100" s="27"/>
      <c r="G100" s="27"/>
      <c r="H100" s="27"/>
      <c r="I100" s="27"/>
      <c r="J100" s="27"/>
      <c r="K100" s="27"/>
      <c r="L100" s="27"/>
      <c r="M100" s="27"/>
      <c r="N100" s="27">
        <v>0.2</v>
      </c>
      <c r="O100" s="27">
        <v>0.4</v>
      </c>
      <c r="P100" s="27">
        <v>0.2</v>
      </c>
      <c r="Q100" s="27">
        <v>0.2</v>
      </c>
      <c r="R100" s="27"/>
      <c r="S100" s="27"/>
      <c r="T100" s="27"/>
      <c r="U100" s="27"/>
      <c r="V100" s="28"/>
      <c r="W100" s="28"/>
      <c r="Y100" s="83"/>
      <c r="Z100" s="2"/>
    </row>
    <row r="101" spans="1:26" s="1" customFormat="1" ht="20.25" customHeight="1" x14ac:dyDescent="0.2">
      <c r="A101" s="44" t="s">
        <v>85</v>
      </c>
      <c r="B101" s="46" t="s">
        <v>64</v>
      </c>
      <c r="C101" s="5">
        <f>'[2]260175'!$G$1171*1.2764</f>
        <v>23697.501995999995</v>
      </c>
      <c r="D101" s="29"/>
      <c r="E101" s="6"/>
      <c r="F101" s="6"/>
      <c r="G101" s="6"/>
      <c r="H101" s="6"/>
      <c r="I101" s="6">
        <f t="shared" ref="I101:J101" si="40">$C101*I102</f>
        <v>4739.5003991999993</v>
      </c>
      <c r="J101" s="6">
        <f t="shared" si="40"/>
        <v>4739.5003991999993</v>
      </c>
      <c r="K101" s="6"/>
      <c r="L101" s="6"/>
      <c r="M101" s="6">
        <f t="shared" ref="M101:P101" si="41">$C101*M102</f>
        <v>2369.7501995999996</v>
      </c>
      <c r="N101" s="6">
        <f t="shared" si="41"/>
        <v>4739.5003991999993</v>
      </c>
      <c r="O101" s="6">
        <f t="shared" si="41"/>
        <v>4739.5003991999993</v>
      </c>
      <c r="P101" s="6">
        <f t="shared" si="41"/>
        <v>2369.7501995999996</v>
      </c>
      <c r="Q101" s="6"/>
      <c r="R101" s="6"/>
      <c r="S101" s="6"/>
      <c r="T101" s="6"/>
      <c r="U101" s="6"/>
      <c r="V101" s="6"/>
      <c r="W101" s="6"/>
      <c r="Y101" s="83"/>
      <c r="Z101" s="2"/>
    </row>
    <row r="102" spans="1:26" s="1" customFormat="1" ht="20.25" customHeight="1" thickBot="1" x14ac:dyDescent="0.25">
      <c r="A102" s="45"/>
      <c r="B102" s="47"/>
      <c r="C102" s="30"/>
      <c r="D102" s="28"/>
      <c r="E102" s="27"/>
      <c r="F102" s="27"/>
      <c r="G102" s="27"/>
      <c r="H102" s="27"/>
      <c r="I102" s="27">
        <v>0.2</v>
      </c>
      <c r="J102" s="27">
        <v>0.2</v>
      </c>
      <c r="K102" s="27"/>
      <c r="L102" s="27"/>
      <c r="M102" s="27">
        <v>0.1</v>
      </c>
      <c r="N102" s="27">
        <v>0.2</v>
      </c>
      <c r="O102" s="27">
        <v>0.2</v>
      </c>
      <c r="P102" s="27">
        <v>0.1</v>
      </c>
      <c r="Q102" s="27"/>
      <c r="R102" s="27"/>
      <c r="S102" s="27"/>
      <c r="T102" s="27"/>
      <c r="U102" s="27"/>
      <c r="V102" s="28"/>
      <c r="W102" s="28"/>
      <c r="Y102" s="83"/>
      <c r="Z102" s="2"/>
    </row>
    <row r="103" spans="1:26" s="1" customFormat="1" ht="20.25" customHeight="1" x14ac:dyDescent="0.2">
      <c r="A103" s="44" t="s">
        <v>86</v>
      </c>
      <c r="B103" s="48" t="s">
        <v>65</v>
      </c>
      <c r="C103" s="5">
        <f>'[2]260175'!$G$1176*1.2764</f>
        <v>3224.1608719999999</v>
      </c>
      <c r="D103" s="29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>
        <f t="shared" ref="O103:P103" si="42">$C103*O104</f>
        <v>1934.4965232</v>
      </c>
      <c r="P103" s="6">
        <f t="shared" si="42"/>
        <v>1289.6643488</v>
      </c>
      <c r="Q103" s="6"/>
      <c r="R103" s="6"/>
      <c r="S103" s="6"/>
      <c r="T103" s="6"/>
      <c r="U103" s="6"/>
      <c r="V103" s="6"/>
      <c r="W103" s="6"/>
      <c r="Y103" s="83"/>
      <c r="Z103" s="2"/>
    </row>
    <row r="104" spans="1:26" s="1" customFormat="1" ht="20.25" customHeight="1" thickBot="1" x14ac:dyDescent="0.25">
      <c r="A104" s="45"/>
      <c r="B104" s="49"/>
      <c r="C104" s="30"/>
      <c r="D104" s="28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>
        <v>0.6</v>
      </c>
      <c r="P104" s="27">
        <v>0.4</v>
      </c>
      <c r="Q104" s="27"/>
      <c r="R104" s="27"/>
      <c r="S104" s="27"/>
      <c r="T104" s="27"/>
      <c r="U104" s="27"/>
      <c r="V104" s="28"/>
      <c r="W104" s="28"/>
      <c r="Y104" s="83"/>
      <c r="Z104" s="2"/>
    </row>
    <row r="105" spans="1:26" s="1" customFormat="1" ht="20.25" customHeight="1" x14ac:dyDescent="0.2">
      <c r="A105" s="44" t="s">
        <v>87</v>
      </c>
      <c r="B105" s="48" t="s">
        <v>66</v>
      </c>
      <c r="C105" s="5">
        <f>'[2]260175'!$G$1223*1.2764</f>
        <v>54335.760855999979</v>
      </c>
      <c r="D105" s="29"/>
      <c r="E105" s="6"/>
      <c r="F105" s="6"/>
      <c r="G105" s="6"/>
      <c r="H105" s="6"/>
      <c r="I105" s="6">
        <f t="shared" ref="I105:P105" si="43">$C105*I106</f>
        <v>5433.5760855999979</v>
      </c>
      <c r="J105" s="6">
        <f t="shared" si="43"/>
        <v>5433.5760855999979</v>
      </c>
      <c r="K105" s="6">
        <f t="shared" si="43"/>
        <v>10867.152171199996</v>
      </c>
      <c r="L105" s="6">
        <f t="shared" si="43"/>
        <v>10867.152171199996</v>
      </c>
      <c r="M105" s="6">
        <f t="shared" si="43"/>
        <v>5433.5760855999979</v>
      </c>
      <c r="N105" s="6">
        <f t="shared" si="43"/>
        <v>5433.5760855999979</v>
      </c>
      <c r="O105" s="6">
        <f t="shared" si="43"/>
        <v>5433.5760855999979</v>
      </c>
      <c r="P105" s="6">
        <f t="shared" si="43"/>
        <v>5433.5760855999979</v>
      </c>
      <c r="Q105" s="6"/>
      <c r="R105" s="6"/>
      <c r="S105" s="6"/>
      <c r="T105" s="6"/>
      <c r="U105" s="6"/>
      <c r="V105" s="6"/>
      <c r="W105" s="6"/>
      <c r="Y105" s="83"/>
      <c r="Z105" s="2"/>
    </row>
    <row r="106" spans="1:26" s="1" customFormat="1" ht="20.25" customHeight="1" thickBot="1" x14ac:dyDescent="0.25">
      <c r="A106" s="45"/>
      <c r="B106" s="49"/>
      <c r="C106" s="30"/>
      <c r="D106" s="28"/>
      <c r="E106" s="27"/>
      <c r="F106" s="27"/>
      <c r="G106" s="27"/>
      <c r="H106" s="27"/>
      <c r="I106" s="27">
        <v>0.1</v>
      </c>
      <c r="J106" s="27">
        <v>0.1</v>
      </c>
      <c r="K106" s="27">
        <v>0.2</v>
      </c>
      <c r="L106" s="27">
        <v>0.2</v>
      </c>
      <c r="M106" s="27">
        <v>0.1</v>
      </c>
      <c r="N106" s="27">
        <v>0.1</v>
      </c>
      <c r="O106" s="27">
        <v>0.1</v>
      </c>
      <c r="P106" s="27">
        <v>0.1</v>
      </c>
      <c r="Q106" s="27"/>
      <c r="R106" s="27"/>
      <c r="S106" s="27"/>
      <c r="T106" s="27"/>
      <c r="U106" s="27"/>
      <c r="V106" s="28"/>
      <c r="W106" s="28"/>
      <c r="Y106" s="83"/>
      <c r="Z106" s="2"/>
    </row>
    <row r="107" spans="1:26" s="1" customFormat="1" ht="20.25" customHeight="1" x14ac:dyDescent="0.2">
      <c r="A107" s="44" t="s">
        <v>88</v>
      </c>
      <c r="B107" s="46" t="s">
        <v>67</v>
      </c>
      <c r="C107" s="5">
        <f>'[2]260175'!$G$1266*1.2764</f>
        <v>65113.439939999989</v>
      </c>
      <c r="D107" s="29"/>
      <c r="E107" s="6"/>
      <c r="F107" s="6"/>
      <c r="G107" s="6"/>
      <c r="H107" s="6"/>
      <c r="I107" s="6"/>
      <c r="J107" s="6"/>
      <c r="K107" s="6"/>
      <c r="L107" s="6"/>
      <c r="M107" s="6">
        <f t="shared" ref="M107:P107" si="44">$C107*M108</f>
        <v>16278.359984999997</v>
      </c>
      <c r="N107" s="6">
        <f t="shared" si="44"/>
        <v>16278.359984999997</v>
      </c>
      <c r="O107" s="6">
        <f t="shared" si="44"/>
        <v>16278.359984999997</v>
      </c>
      <c r="P107" s="6">
        <f t="shared" si="44"/>
        <v>16278.359984999997</v>
      </c>
      <c r="Q107" s="6"/>
      <c r="R107" s="6"/>
      <c r="S107" s="6"/>
      <c r="T107" s="6"/>
      <c r="U107" s="6"/>
      <c r="V107" s="6"/>
      <c r="W107" s="6"/>
      <c r="Y107" s="83"/>
      <c r="Z107" s="2"/>
    </row>
    <row r="108" spans="1:26" s="1" customFormat="1" ht="20.25" customHeight="1" thickBot="1" x14ac:dyDescent="0.25">
      <c r="A108" s="45"/>
      <c r="B108" s="47"/>
      <c r="C108" s="30"/>
      <c r="D108" s="28"/>
      <c r="E108" s="27"/>
      <c r="F108" s="27"/>
      <c r="G108" s="27"/>
      <c r="H108" s="27"/>
      <c r="I108" s="27"/>
      <c r="J108" s="27"/>
      <c r="K108" s="27"/>
      <c r="L108" s="27"/>
      <c r="M108" s="27">
        <v>0.25</v>
      </c>
      <c r="N108" s="27">
        <v>0.25</v>
      </c>
      <c r="O108" s="27">
        <v>0.25</v>
      </c>
      <c r="P108" s="27">
        <v>0.25</v>
      </c>
      <c r="Q108" s="27"/>
      <c r="R108" s="27"/>
      <c r="S108" s="27"/>
      <c r="T108" s="27"/>
      <c r="U108" s="27"/>
      <c r="V108" s="28"/>
      <c r="W108" s="28"/>
      <c r="Y108" s="83"/>
      <c r="Z108" s="2"/>
    </row>
    <row r="109" spans="1:26" s="1" customFormat="1" ht="20.25" customHeight="1" x14ac:dyDescent="0.2">
      <c r="A109" s="44" t="s">
        <v>89</v>
      </c>
      <c r="B109" s="46" t="s">
        <v>47</v>
      </c>
      <c r="C109" s="5">
        <f>'[2]260175'!$G$1270*1.2764</f>
        <v>4309.3178600000001</v>
      </c>
      <c r="D109" s="29"/>
      <c r="E109" s="6"/>
      <c r="F109" s="6"/>
      <c r="G109" s="6"/>
      <c r="H109" s="6">
        <f t="shared" ref="H109" si="45">$C109*H110</f>
        <v>4309.3178600000001</v>
      </c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Y109" s="83"/>
      <c r="Z109" s="2"/>
    </row>
    <row r="110" spans="1:26" s="1" customFormat="1" ht="20.25" customHeight="1" thickBot="1" x14ac:dyDescent="0.25">
      <c r="A110" s="45"/>
      <c r="B110" s="47"/>
      <c r="C110" s="30"/>
      <c r="D110" s="28"/>
      <c r="E110" s="27"/>
      <c r="F110" s="27"/>
      <c r="G110" s="27"/>
      <c r="H110" s="27">
        <v>1</v>
      </c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8"/>
      <c r="W110" s="28"/>
      <c r="Y110" s="83"/>
      <c r="Z110" s="2"/>
    </row>
    <row r="111" spans="1:26" s="1" customFormat="1" ht="20.25" customHeight="1" x14ac:dyDescent="0.2">
      <c r="A111" s="44" t="s">
        <v>90</v>
      </c>
      <c r="B111" s="46" t="s">
        <v>48</v>
      </c>
      <c r="C111" s="5">
        <f>'[2]260175'!$G$1276*1.2764</f>
        <v>39766.012247999992</v>
      </c>
      <c r="D111" s="29"/>
      <c r="E111" s="6"/>
      <c r="F111" s="6"/>
      <c r="G111" s="6"/>
      <c r="H111" s="6">
        <f t="shared" ref="H111:I111" si="46">$C111*H112</f>
        <v>27836.208573599994</v>
      </c>
      <c r="I111" s="6">
        <f t="shared" si="46"/>
        <v>11929.803674399996</v>
      </c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Y111" s="83"/>
      <c r="Z111" s="2"/>
    </row>
    <row r="112" spans="1:26" s="1" customFormat="1" ht="20.25" customHeight="1" thickBot="1" x14ac:dyDescent="0.25">
      <c r="A112" s="45"/>
      <c r="B112" s="47"/>
      <c r="C112" s="30"/>
      <c r="D112" s="28"/>
      <c r="E112" s="27"/>
      <c r="F112" s="27"/>
      <c r="G112" s="27"/>
      <c r="H112" s="27">
        <v>0.7</v>
      </c>
      <c r="I112" s="27">
        <v>0.3</v>
      </c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8"/>
      <c r="W112" s="28"/>
      <c r="Y112" s="83"/>
      <c r="Z112" s="2"/>
    </row>
    <row r="113" spans="1:26" s="1" customFormat="1" ht="20.25" customHeight="1" x14ac:dyDescent="0.2">
      <c r="A113" s="44" t="s">
        <v>91</v>
      </c>
      <c r="B113" s="46" t="s">
        <v>49</v>
      </c>
      <c r="C113" s="5">
        <f>'[2]260175'!$G$1288*1.2764</f>
        <v>135189.025284</v>
      </c>
      <c r="D113" s="29"/>
      <c r="E113" s="6"/>
      <c r="F113" s="6"/>
      <c r="G113" s="6"/>
      <c r="H113" s="6">
        <f t="shared" ref="H113:I113" si="47">$C113*H114</f>
        <v>67594.512642000002</v>
      </c>
      <c r="I113" s="6">
        <f t="shared" si="47"/>
        <v>67594.512642000002</v>
      </c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Y113" s="83"/>
      <c r="Z113" s="2"/>
    </row>
    <row r="114" spans="1:26" s="1" customFormat="1" ht="20.25" customHeight="1" thickBot="1" x14ac:dyDescent="0.25">
      <c r="A114" s="45"/>
      <c r="B114" s="47"/>
      <c r="C114" s="30"/>
      <c r="D114" s="28"/>
      <c r="E114" s="27"/>
      <c r="F114" s="27"/>
      <c r="G114" s="27"/>
      <c r="H114" s="27">
        <v>0.5</v>
      </c>
      <c r="I114" s="27">
        <v>0.5</v>
      </c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8"/>
      <c r="W114" s="28"/>
      <c r="Y114" s="83"/>
      <c r="Z114" s="2"/>
    </row>
    <row r="115" spans="1:26" s="1" customFormat="1" ht="20.25" customHeight="1" x14ac:dyDescent="0.2">
      <c r="A115" s="44" t="s">
        <v>92</v>
      </c>
      <c r="B115" s="46" t="s">
        <v>50</v>
      </c>
      <c r="C115" s="5">
        <f>'[2]260175'!$G$1292*1.2764</f>
        <v>175916.67729200001</v>
      </c>
      <c r="D115" s="29"/>
      <c r="E115" s="6"/>
      <c r="F115" s="6"/>
      <c r="G115" s="6"/>
      <c r="H115" s="6"/>
      <c r="I115" s="6">
        <f t="shared" ref="I115:K115" si="48">$C115*I116</f>
        <v>70366.670916800009</v>
      </c>
      <c r="J115" s="6">
        <f t="shared" si="48"/>
        <v>52775.003187599999</v>
      </c>
      <c r="K115" s="6">
        <f t="shared" si="48"/>
        <v>52775.003187599999</v>
      </c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Y115" s="83"/>
      <c r="Z115" s="2"/>
    </row>
    <row r="116" spans="1:26" s="1" customFormat="1" ht="20.25" customHeight="1" thickBot="1" x14ac:dyDescent="0.25">
      <c r="A116" s="45"/>
      <c r="B116" s="47"/>
      <c r="C116" s="30"/>
      <c r="D116" s="28"/>
      <c r="E116" s="27"/>
      <c r="F116" s="27"/>
      <c r="G116" s="27"/>
      <c r="H116" s="27"/>
      <c r="I116" s="27">
        <v>0.4</v>
      </c>
      <c r="J116" s="27">
        <v>0.3</v>
      </c>
      <c r="K116" s="27">
        <v>0.3</v>
      </c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8"/>
      <c r="W116" s="28"/>
      <c r="Y116" s="83"/>
      <c r="Z116" s="2"/>
    </row>
    <row r="117" spans="1:26" s="1" customFormat="1" ht="20.25" customHeight="1" x14ac:dyDescent="0.2">
      <c r="A117" s="44" t="s">
        <v>93</v>
      </c>
      <c r="B117" s="46" t="s">
        <v>51</v>
      </c>
      <c r="C117" s="5">
        <f>'[2]260175'!$G$1302*1.2764</f>
        <v>53577.323975999992</v>
      </c>
      <c r="D117" s="29"/>
      <c r="E117" s="6"/>
      <c r="F117" s="6"/>
      <c r="G117" s="6"/>
      <c r="H117" s="6"/>
      <c r="I117" s="6"/>
      <c r="J117" s="6">
        <f t="shared" ref="J117:M117" si="49">$C117*J118</f>
        <v>13394.330993999998</v>
      </c>
      <c r="K117" s="6">
        <f t="shared" si="49"/>
        <v>13394.330993999998</v>
      </c>
      <c r="L117" s="6">
        <f t="shared" si="49"/>
        <v>13394.330993999998</v>
      </c>
      <c r="M117" s="6">
        <f t="shared" si="49"/>
        <v>13394.330993999998</v>
      </c>
      <c r="N117" s="6"/>
      <c r="O117" s="6"/>
      <c r="P117" s="6"/>
      <c r="Q117" s="6"/>
      <c r="R117" s="6"/>
      <c r="S117" s="6"/>
      <c r="T117" s="6"/>
      <c r="U117" s="6"/>
      <c r="V117" s="6"/>
      <c r="W117" s="6"/>
      <c r="Y117" s="83"/>
      <c r="Z117" s="2"/>
    </row>
    <row r="118" spans="1:26" s="1" customFormat="1" ht="20.25" customHeight="1" thickBot="1" x14ac:dyDescent="0.25">
      <c r="A118" s="45"/>
      <c r="B118" s="47"/>
      <c r="C118" s="30"/>
      <c r="D118" s="28"/>
      <c r="E118" s="27"/>
      <c r="F118" s="27"/>
      <c r="G118" s="27"/>
      <c r="H118" s="27"/>
      <c r="I118" s="27"/>
      <c r="J118" s="27">
        <v>0.25</v>
      </c>
      <c r="K118" s="27">
        <v>0.25</v>
      </c>
      <c r="L118" s="27">
        <v>0.25</v>
      </c>
      <c r="M118" s="27">
        <v>0.25</v>
      </c>
      <c r="N118" s="27"/>
      <c r="O118" s="27"/>
      <c r="P118" s="27"/>
      <c r="Q118" s="27"/>
      <c r="R118" s="27"/>
      <c r="S118" s="27"/>
      <c r="T118" s="27"/>
      <c r="U118" s="27"/>
      <c r="V118" s="28"/>
      <c r="W118" s="28"/>
      <c r="Y118" s="83"/>
      <c r="Z118" s="2"/>
    </row>
    <row r="119" spans="1:26" s="1" customFormat="1" ht="20.25" customHeight="1" x14ac:dyDescent="0.2">
      <c r="A119" s="44" t="s">
        <v>94</v>
      </c>
      <c r="B119" s="46" t="s">
        <v>52</v>
      </c>
      <c r="C119" s="5">
        <f>'[2]260175'!$G$1308*1.2764</f>
        <v>66498.270120000001</v>
      </c>
      <c r="D119" s="29"/>
      <c r="E119" s="6"/>
      <c r="F119" s="6"/>
      <c r="G119" s="6"/>
      <c r="H119" s="6"/>
      <c r="I119" s="6"/>
      <c r="J119" s="6"/>
      <c r="K119" s="6"/>
      <c r="L119" s="6">
        <f t="shared" ref="L119:N119" si="50">$C119*L120</f>
        <v>19949.481036000001</v>
      </c>
      <c r="M119" s="6">
        <f t="shared" si="50"/>
        <v>26599.308048000003</v>
      </c>
      <c r="N119" s="6">
        <f t="shared" si="50"/>
        <v>19949.481036000001</v>
      </c>
      <c r="O119" s="6"/>
      <c r="P119" s="6"/>
      <c r="Q119" s="6"/>
      <c r="R119" s="6"/>
      <c r="S119" s="6"/>
      <c r="T119" s="6"/>
      <c r="U119" s="6"/>
      <c r="V119" s="6"/>
      <c r="W119" s="6"/>
      <c r="Y119" s="83"/>
      <c r="Z119" s="2"/>
    </row>
    <row r="120" spans="1:26" s="1" customFormat="1" ht="20.25" customHeight="1" thickBot="1" x14ac:dyDescent="0.25">
      <c r="A120" s="45"/>
      <c r="B120" s="47"/>
      <c r="C120" s="30"/>
      <c r="D120" s="28"/>
      <c r="E120" s="27"/>
      <c r="F120" s="27"/>
      <c r="G120" s="27"/>
      <c r="H120" s="27"/>
      <c r="I120" s="27"/>
      <c r="J120" s="27"/>
      <c r="K120" s="27"/>
      <c r="L120" s="27">
        <v>0.3</v>
      </c>
      <c r="M120" s="27">
        <v>0.4</v>
      </c>
      <c r="N120" s="27">
        <v>0.3</v>
      </c>
      <c r="O120" s="27"/>
      <c r="P120" s="27"/>
      <c r="Q120" s="27"/>
      <c r="R120" s="27"/>
      <c r="S120" s="27"/>
      <c r="T120" s="27"/>
      <c r="U120" s="27"/>
      <c r="V120" s="28"/>
      <c r="W120" s="28"/>
      <c r="Y120" s="83"/>
      <c r="Z120" s="2"/>
    </row>
    <row r="121" spans="1:26" s="1" customFormat="1" ht="20.25" customHeight="1" x14ac:dyDescent="0.2">
      <c r="A121" s="44" t="s">
        <v>95</v>
      </c>
      <c r="B121" s="46" t="s">
        <v>54</v>
      </c>
      <c r="C121" s="5">
        <f>'[2]260175'!$G$1319*1.2764</f>
        <v>65849.463236000011</v>
      </c>
      <c r="D121" s="29"/>
      <c r="E121" s="6"/>
      <c r="F121" s="6"/>
      <c r="G121" s="6"/>
      <c r="H121" s="6"/>
      <c r="I121" s="6"/>
      <c r="J121" s="6">
        <f t="shared" ref="J121:N121" si="51">$C121*J122</f>
        <v>13169.892647200002</v>
      </c>
      <c r="K121" s="6">
        <f t="shared" si="51"/>
        <v>19754.838970800003</v>
      </c>
      <c r="L121" s="6">
        <f t="shared" si="51"/>
        <v>19754.838970800003</v>
      </c>
      <c r="M121" s="6">
        <f t="shared" si="51"/>
        <v>6584.9463236000011</v>
      </c>
      <c r="N121" s="6">
        <f t="shared" si="51"/>
        <v>6584.9463236000011</v>
      </c>
      <c r="O121" s="6"/>
      <c r="P121" s="6"/>
      <c r="Q121" s="6"/>
      <c r="R121" s="6"/>
      <c r="S121" s="6"/>
      <c r="T121" s="6"/>
      <c r="U121" s="6"/>
      <c r="V121" s="6"/>
      <c r="W121" s="6"/>
      <c r="Y121" s="83"/>
      <c r="Z121" s="2"/>
    </row>
    <row r="122" spans="1:26" s="1" customFormat="1" ht="20.25" customHeight="1" thickBot="1" x14ac:dyDescent="0.25">
      <c r="A122" s="45"/>
      <c r="B122" s="47"/>
      <c r="C122" s="30"/>
      <c r="D122" s="28"/>
      <c r="E122" s="27"/>
      <c r="F122" s="27"/>
      <c r="G122" s="27"/>
      <c r="H122" s="27"/>
      <c r="I122" s="27"/>
      <c r="J122" s="27">
        <v>0.2</v>
      </c>
      <c r="K122" s="27">
        <v>0.3</v>
      </c>
      <c r="L122" s="27">
        <v>0.3</v>
      </c>
      <c r="M122" s="27">
        <v>0.1</v>
      </c>
      <c r="N122" s="27">
        <v>0.1</v>
      </c>
      <c r="O122" s="27"/>
      <c r="P122" s="27"/>
      <c r="Q122" s="27"/>
      <c r="R122" s="27"/>
      <c r="S122" s="27"/>
      <c r="T122" s="27"/>
      <c r="U122" s="27"/>
      <c r="V122" s="28"/>
      <c r="W122" s="28"/>
      <c r="Y122" s="83"/>
      <c r="Z122" s="2"/>
    </row>
    <row r="123" spans="1:26" s="1" customFormat="1" ht="20.25" customHeight="1" x14ac:dyDescent="0.2">
      <c r="A123" s="44" t="s">
        <v>96</v>
      </c>
      <c r="B123" s="36" t="s">
        <v>55</v>
      </c>
      <c r="C123" s="5">
        <f>'[2]260175'!$G$1323*1.2764</f>
        <v>33417.415635999998</v>
      </c>
      <c r="D123" s="29"/>
      <c r="E123" s="6"/>
      <c r="F123" s="6"/>
      <c r="G123" s="6"/>
      <c r="H123" s="6"/>
      <c r="I123" s="6"/>
      <c r="J123" s="6"/>
      <c r="K123" s="6"/>
      <c r="L123" s="6">
        <f t="shared" ref="L123:Q123" si="52">$C123*L124</f>
        <v>3341.7415636000001</v>
      </c>
      <c r="M123" s="6">
        <f t="shared" si="52"/>
        <v>6683.4831272000001</v>
      </c>
      <c r="N123" s="6">
        <f t="shared" si="52"/>
        <v>6683.4831272000001</v>
      </c>
      <c r="O123" s="6">
        <f t="shared" si="52"/>
        <v>6683.4831272000001</v>
      </c>
      <c r="P123" s="6">
        <f t="shared" si="52"/>
        <v>6683.4831272000001</v>
      </c>
      <c r="Q123" s="6">
        <f t="shared" si="52"/>
        <v>3341.7415636000001</v>
      </c>
      <c r="R123" s="6"/>
      <c r="S123" s="6"/>
      <c r="T123" s="6"/>
      <c r="U123" s="6"/>
      <c r="V123" s="6"/>
      <c r="W123" s="6"/>
      <c r="Y123" s="83"/>
      <c r="Z123" s="2"/>
    </row>
    <row r="124" spans="1:26" s="1" customFormat="1" ht="20.25" customHeight="1" thickBot="1" x14ac:dyDescent="0.25">
      <c r="A124" s="45"/>
      <c r="B124" s="37"/>
      <c r="C124" s="30"/>
      <c r="D124" s="28"/>
      <c r="E124" s="27"/>
      <c r="F124" s="27"/>
      <c r="G124" s="27"/>
      <c r="H124" s="27"/>
      <c r="I124" s="27"/>
      <c r="J124" s="27"/>
      <c r="K124" s="27"/>
      <c r="L124" s="27">
        <v>0.1</v>
      </c>
      <c r="M124" s="27">
        <v>0.2</v>
      </c>
      <c r="N124" s="27">
        <v>0.2</v>
      </c>
      <c r="O124" s="27">
        <v>0.2</v>
      </c>
      <c r="P124" s="27">
        <v>0.2</v>
      </c>
      <c r="Q124" s="27">
        <v>0.1</v>
      </c>
      <c r="R124" s="27"/>
      <c r="S124" s="27"/>
      <c r="T124" s="27"/>
      <c r="U124" s="27"/>
      <c r="V124" s="28"/>
      <c r="W124" s="28"/>
      <c r="Y124" s="83"/>
      <c r="Z124" s="2"/>
    </row>
    <row r="125" spans="1:26" s="1" customFormat="1" ht="20.25" customHeight="1" x14ac:dyDescent="0.2">
      <c r="A125" s="44" t="s">
        <v>97</v>
      </c>
      <c r="B125" s="36" t="s">
        <v>56</v>
      </c>
      <c r="C125" s="5">
        <f>'[2]260175'!$G$1329*1.2764</f>
        <v>40372.863863999999</v>
      </c>
      <c r="D125" s="29"/>
      <c r="E125" s="6"/>
      <c r="F125" s="6"/>
      <c r="G125" s="6"/>
      <c r="H125" s="6"/>
      <c r="I125" s="6"/>
      <c r="J125" s="6"/>
      <c r="K125" s="6"/>
      <c r="L125" s="6"/>
      <c r="M125" s="6">
        <f t="shared" ref="M125" si="53">$C125*M126</f>
        <v>8074.5727728000002</v>
      </c>
      <c r="N125" s="6"/>
      <c r="O125" s="6">
        <f t="shared" ref="O125:Q125" si="54">$C125*O126</f>
        <v>8074.5727728000002</v>
      </c>
      <c r="P125" s="6">
        <f t="shared" si="54"/>
        <v>12111.859159199999</v>
      </c>
      <c r="Q125" s="6">
        <f t="shared" si="54"/>
        <v>12111.859159199999</v>
      </c>
      <c r="R125" s="6"/>
      <c r="S125" s="6"/>
      <c r="T125" s="6"/>
      <c r="U125" s="6"/>
      <c r="V125" s="6"/>
      <c r="W125" s="6"/>
      <c r="Y125" s="83"/>
      <c r="Z125" s="2"/>
    </row>
    <row r="126" spans="1:26" s="1" customFormat="1" ht="20.25" customHeight="1" thickBot="1" x14ac:dyDescent="0.25">
      <c r="A126" s="45"/>
      <c r="B126" s="37"/>
      <c r="C126" s="30"/>
      <c r="D126" s="28"/>
      <c r="E126" s="27"/>
      <c r="F126" s="27"/>
      <c r="G126" s="27"/>
      <c r="H126" s="27"/>
      <c r="I126" s="27"/>
      <c r="J126" s="27"/>
      <c r="K126" s="27"/>
      <c r="L126" s="27"/>
      <c r="M126" s="27">
        <v>0.2</v>
      </c>
      <c r="N126" s="27"/>
      <c r="O126" s="27">
        <v>0.2</v>
      </c>
      <c r="P126" s="27">
        <v>0.3</v>
      </c>
      <c r="Q126" s="27">
        <v>0.3</v>
      </c>
      <c r="R126" s="27"/>
      <c r="S126" s="27"/>
      <c r="T126" s="27"/>
      <c r="U126" s="27"/>
      <c r="V126" s="28"/>
      <c r="W126" s="28"/>
      <c r="Y126" s="83"/>
      <c r="Z126" s="2"/>
    </row>
    <row r="127" spans="1:26" s="1" customFormat="1" ht="20.25" customHeight="1" x14ac:dyDescent="0.2">
      <c r="A127" s="44" t="s">
        <v>98</v>
      </c>
      <c r="B127" s="36" t="s">
        <v>57</v>
      </c>
      <c r="C127" s="5">
        <f>'[2]260175'!$G$1333*1.2764</f>
        <v>19074.011040000001</v>
      </c>
      <c r="D127" s="29"/>
      <c r="E127" s="6"/>
      <c r="F127" s="6"/>
      <c r="G127" s="6"/>
      <c r="H127" s="6"/>
      <c r="I127" s="6"/>
      <c r="J127" s="6"/>
      <c r="K127" s="6"/>
      <c r="L127" s="6"/>
      <c r="M127" s="6">
        <f t="shared" ref="M127" si="55">$C127*M128</f>
        <v>3814.8022080000005</v>
      </c>
      <c r="N127" s="6"/>
      <c r="O127" s="6"/>
      <c r="P127" s="6">
        <f t="shared" ref="P127:Q127" si="56">$C127*P128</f>
        <v>7629.604416000001</v>
      </c>
      <c r="Q127" s="6">
        <f t="shared" si="56"/>
        <v>7629.604416000001</v>
      </c>
      <c r="R127" s="6"/>
      <c r="S127" s="6"/>
      <c r="T127" s="6"/>
      <c r="U127" s="6"/>
      <c r="V127" s="6"/>
      <c r="W127" s="6"/>
      <c r="Y127" s="83"/>
      <c r="Z127" s="2"/>
    </row>
    <row r="128" spans="1:26" s="1" customFormat="1" ht="20.25" customHeight="1" thickBot="1" x14ac:dyDescent="0.25">
      <c r="A128" s="45"/>
      <c r="B128" s="37"/>
      <c r="C128" s="30"/>
      <c r="D128" s="28"/>
      <c r="E128" s="27"/>
      <c r="F128" s="27"/>
      <c r="G128" s="27"/>
      <c r="H128" s="27"/>
      <c r="I128" s="27"/>
      <c r="J128" s="27"/>
      <c r="K128" s="27"/>
      <c r="L128" s="27"/>
      <c r="M128" s="27">
        <v>0.2</v>
      </c>
      <c r="N128" s="27"/>
      <c r="O128" s="27"/>
      <c r="P128" s="27">
        <v>0.4</v>
      </c>
      <c r="Q128" s="27">
        <v>0.4</v>
      </c>
      <c r="R128" s="27"/>
      <c r="S128" s="27"/>
      <c r="T128" s="27"/>
      <c r="U128" s="27"/>
      <c r="V128" s="28"/>
      <c r="W128" s="28"/>
      <c r="Y128" s="83"/>
      <c r="Z128" s="2"/>
    </row>
    <row r="129" spans="1:26" s="1" customFormat="1" ht="20.25" customHeight="1" x14ac:dyDescent="0.2">
      <c r="A129" s="44" t="s">
        <v>99</v>
      </c>
      <c r="B129" s="36" t="s">
        <v>58</v>
      </c>
      <c r="C129" s="5">
        <f>'[2]260175'!$G$1338*1.2764</f>
        <v>15754.298864</v>
      </c>
      <c r="D129" s="29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>
        <f t="shared" ref="P129:Q129" si="57">$C129*P130</f>
        <v>7877.1494320000002</v>
      </c>
      <c r="Q129" s="6">
        <f t="shared" si="57"/>
        <v>7877.1494320000002</v>
      </c>
      <c r="R129" s="6"/>
      <c r="S129" s="6"/>
      <c r="T129" s="6"/>
      <c r="U129" s="6"/>
      <c r="V129" s="6"/>
      <c r="W129" s="6"/>
      <c r="Y129" s="83"/>
      <c r="Z129" s="2"/>
    </row>
    <row r="130" spans="1:26" s="1" customFormat="1" ht="20.25" customHeight="1" thickBot="1" x14ac:dyDescent="0.25">
      <c r="A130" s="45"/>
      <c r="B130" s="37"/>
      <c r="C130" s="30"/>
      <c r="D130" s="28"/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>
        <v>0.5</v>
      </c>
      <c r="Q130" s="27">
        <v>0.5</v>
      </c>
      <c r="R130" s="27"/>
      <c r="S130" s="27"/>
      <c r="T130" s="27"/>
      <c r="U130" s="27"/>
      <c r="V130" s="28"/>
      <c r="W130" s="28"/>
      <c r="Y130" s="83"/>
      <c r="Z130" s="2"/>
    </row>
    <row r="131" spans="1:26" s="1" customFormat="1" ht="20.25" customHeight="1" x14ac:dyDescent="0.2">
      <c r="A131" s="44" t="s">
        <v>100</v>
      </c>
      <c r="B131" s="36" t="s">
        <v>59</v>
      </c>
      <c r="C131" s="5">
        <f>'[2]260175'!$G$1341*1.2764</f>
        <v>2297.52</v>
      </c>
      <c r="D131" s="29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>
        <f t="shared" ref="P131:Q131" si="58">$C131*P132</f>
        <v>1148.76</v>
      </c>
      <c r="Q131" s="6">
        <f t="shared" si="58"/>
        <v>1148.76</v>
      </c>
      <c r="R131" s="6"/>
      <c r="S131" s="6"/>
      <c r="T131" s="6"/>
      <c r="U131" s="6"/>
      <c r="V131" s="6"/>
      <c r="W131" s="6"/>
      <c r="Y131" s="83"/>
      <c r="Z131" s="2"/>
    </row>
    <row r="132" spans="1:26" s="1" customFormat="1" ht="20.25" customHeight="1" thickBot="1" x14ac:dyDescent="0.25">
      <c r="A132" s="45"/>
      <c r="B132" s="37"/>
      <c r="C132" s="30"/>
      <c r="D132" s="28"/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>
        <v>0.5</v>
      </c>
      <c r="Q132" s="27">
        <v>0.5</v>
      </c>
      <c r="R132" s="27"/>
      <c r="S132" s="27"/>
      <c r="T132" s="27"/>
      <c r="U132" s="27"/>
      <c r="V132" s="28"/>
      <c r="W132" s="28"/>
      <c r="Y132" s="83"/>
      <c r="Z132" s="2"/>
    </row>
    <row r="133" spans="1:26" s="1" customFormat="1" ht="20.25" customHeight="1" x14ac:dyDescent="0.2">
      <c r="A133" s="44" t="s">
        <v>101</v>
      </c>
      <c r="B133" s="36" t="s">
        <v>60</v>
      </c>
      <c r="C133" s="5">
        <f>'[2]260175'!$G$1344*1.2764</f>
        <v>4943.6248399999995</v>
      </c>
      <c r="D133" s="29"/>
      <c r="E133" s="6"/>
      <c r="F133" s="6"/>
      <c r="G133" s="6"/>
      <c r="H133" s="6"/>
      <c r="I133" s="6"/>
      <c r="J133" s="6"/>
      <c r="K133" s="6"/>
      <c r="L133" s="6"/>
      <c r="M133" s="6">
        <f t="shared" ref="M133:P133" si="59">$C133*M134</f>
        <v>1235.9062099999999</v>
      </c>
      <c r="N133" s="6">
        <f t="shared" si="59"/>
        <v>1235.9062099999999</v>
      </c>
      <c r="O133" s="6">
        <f t="shared" si="59"/>
        <v>1235.9062099999999</v>
      </c>
      <c r="P133" s="6">
        <f t="shared" si="59"/>
        <v>1235.9062099999999</v>
      </c>
      <c r="Q133" s="6"/>
      <c r="R133" s="6"/>
      <c r="S133" s="6"/>
      <c r="T133" s="6"/>
      <c r="U133" s="6"/>
      <c r="V133" s="6"/>
      <c r="W133" s="6"/>
      <c r="Y133" s="83"/>
      <c r="Z133" s="2"/>
    </row>
    <row r="134" spans="1:26" s="1" customFormat="1" ht="20.25" customHeight="1" thickBot="1" x14ac:dyDescent="0.25">
      <c r="A134" s="45"/>
      <c r="B134" s="37"/>
      <c r="C134" s="30"/>
      <c r="D134" s="28"/>
      <c r="E134" s="27"/>
      <c r="F134" s="27"/>
      <c r="G134" s="27"/>
      <c r="H134" s="27"/>
      <c r="I134" s="27"/>
      <c r="J134" s="27"/>
      <c r="K134" s="27"/>
      <c r="L134" s="27"/>
      <c r="M134" s="27">
        <v>0.25</v>
      </c>
      <c r="N134" s="27">
        <v>0.25</v>
      </c>
      <c r="O134" s="27">
        <v>0.25</v>
      </c>
      <c r="P134" s="27">
        <v>0.25</v>
      </c>
      <c r="Q134" s="27"/>
      <c r="R134" s="27"/>
      <c r="S134" s="27"/>
      <c r="T134" s="27"/>
      <c r="U134" s="27"/>
      <c r="V134" s="28"/>
      <c r="W134" s="28"/>
      <c r="Y134" s="83"/>
      <c r="Z134" s="2"/>
    </row>
    <row r="135" spans="1:26" s="1" customFormat="1" ht="20.25" customHeight="1" x14ac:dyDescent="0.2">
      <c r="A135" s="44" t="s">
        <v>102</v>
      </c>
      <c r="B135" s="36" t="s">
        <v>61</v>
      </c>
      <c r="C135" s="5">
        <f>'[2]260175'!$G$1353*1.2764</f>
        <v>51982.883387999995</v>
      </c>
      <c r="D135" s="29"/>
      <c r="E135" s="6"/>
      <c r="F135" s="6"/>
      <c r="G135" s="6"/>
      <c r="H135" s="6"/>
      <c r="I135" s="6"/>
      <c r="J135" s="6"/>
      <c r="K135" s="6"/>
      <c r="L135" s="6"/>
      <c r="M135" s="6"/>
      <c r="N135" s="6">
        <f t="shared" ref="N135:P135" si="60">$C135*N136</f>
        <v>15594.865016399997</v>
      </c>
      <c r="O135" s="6">
        <f t="shared" si="60"/>
        <v>20793.1533552</v>
      </c>
      <c r="P135" s="6">
        <f t="shared" si="60"/>
        <v>15594.865016399997</v>
      </c>
      <c r="Q135" s="6"/>
      <c r="R135" s="6"/>
      <c r="S135" s="6"/>
      <c r="T135" s="6"/>
      <c r="U135" s="6"/>
      <c r="V135" s="6"/>
      <c r="W135" s="6"/>
      <c r="Y135" s="83"/>
      <c r="Z135" s="2"/>
    </row>
    <row r="136" spans="1:26" s="1" customFormat="1" ht="20.25" customHeight="1" thickBot="1" x14ac:dyDescent="0.25">
      <c r="A136" s="45"/>
      <c r="B136" s="37"/>
      <c r="C136" s="30"/>
      <c r="D136" s="28"/>
      <c r="E136" s="27"/>
      <c r="F136" s="27"/>
      <c r="G136" s="27"/>
      <c r="H136" s="27"/>
      <c r="I136" s="27"/>
      <c r="J136" s="27"/>
      <c r="K136" s="27"/>
      <c r="L136" s="27"/>
      <c r="M136" s="27"/>
      <c r="N136" s="27">
        <v>0.3</v>
      </c>
      <c r="O136" s="27">
        <v>0.4</v>
      </c>
      <c r="P136" s="27">
        <v>0.3</v>
      </c>
      <c r="Q136" s="27"/>
      <c r="R136" s="27"/>
      <c r="S136" s="27"/>
      <c r="T136" s="27"/>
      <c r="U136" s="27"/>
      <c r="V136" s="28"/>
      <c r="W136" s="28"/>
      <c r="Y136" s="83"/>
      <c r="Z136" s="2"/>
    </row>
    <row r="137" spans="1:26" s="1" customFormat="1" ht="20.25" customHeight="1" x14ac:dyDescent="0.2">
      <c r="A137" s="44" t="s">
        <v>103</v>
      </c>
      <c r="B137" s="36" t="s">
        <v>62</v>
      </c>
      <c r="C137" s="5">
        <f>'[2]260175'!$G$1368*1.2764</f>
        <v>76065.947531999991</v>
      </c>
      <c r="D137" s="29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>
        <f t="shared" ref="O137:R137" si="61">$C137*O138</f>
        <v>15213.189506399998</v>
      </c>
      <c r="P137" s="6">
        <f t="shared" si="61"/>
        <v>30426.379012799996</v>
      </c>
      <c r="Q137" s="6">
        <f t="shared" si="61"/>
        <v>15213.189506399998</v>
      </c>
      <c r="R137" s="6">
        <f t="shared" si="61"/>
        <v>15213.189506399998</v>
      </c>
      <c r="S137" s="6"/>
      <c r="T137" s="6"/>
      <c r="U137" s="6"/>
      <c r="V137" s="6"/>
      <c r="W137" s="6"/>
      <c r="Y137" s="83"/>
      <c r="Z137" s="2"/>
    </row>
    <row r="138" spans="1:26" s="1" customFormat="1" ht="20.25" customHeight="1" thickBot="1" x14ac:dyDescent="0.25">
      <c r="A138" s="45"/>
      <c r="B138" s="37"/>
      <c r="C138" s="30"/>
      <c r="D138" s="28"/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>
        <v>0.2</v>
      </c>
      <c r="P138" s="27">
        <v>0.4</v>
      </c>
      <c r="Q138" s="27">
        <v>0.2</v>
      </c>
      <c r="R138" s="27">
        <v>0.2</v>
      </c>
      <c r="S138" s="27"/>
      <c r="T138" s="27"/>
      <c r="U138" s="27"/>
      <c r="V138" s="28"/>
      <c r="W138" s="28"/>
      <c r="Y138" s="83"/>
      <c r="Z138" s="2"/>
    </row>
    <row r="139" spans="1:26" s="1" customFormat="1" ht="20.25" customHeight="1" x14ac:dyDescent="0.2">
      <c r="A139" s="44" t="s">
        <v>104</v>
      </c>
      <c r="B139" s="36" t="s">
        <v>63</v>
      </c>
      <c r="C139" s="5">
        <f>'[2]260175'!$G$1374*1.2764</f>
        <v>19501.592275999999</v>
      </c>
      <c r="D139" s="29"/>
      <c r="E139" s="6"/>
      <c r="F139" s="6"/>
      <c r="G139" s="6"/>
      <c r="H139" s="6"/>
      <c r="I139" s="6"/>
      <c r="J139" s="6">
        <f t="shared" ref="J139:K139" si="62">$C139*J140</f>
        <v>3900.3184552000002</v>
      </c>
      <c r="K139" s="6">
        <f t="shared" si="62"/>
        <v>3900.3184552000002</v>
      </c>
      <c r="L139" s="6"/>
      <c r="M139" s="6"/>
      <c r="N139" s="6">
        <f t="shared" ref="N139:Q139" si="63">$C139*N140</f>
        <v>1950.1592276000001</v>
      </c>
      <c r="O139" s="6">
        <f t="shared" si="63"/>
        <v>3900.3184552000002</v>
      </c>
      <c r="P139" s="6">
        <f t="shared" si="63"/>
        <v>3900.3184552000002</v>
      </c>
      <c r="Q139" s="6">
        <f t="shared" si="63"/>
        <v>1950.1592276000001</v>
      </c>
      <c r="R139" s="6"/>
      <c r="S139" s="6"/>
      <c r="T139" s="6"/>
      <c r="U139" s="6"/>
      <c r="V139" s="6"/>
      <c r="W139" s="6"/>
      <c r="Y139" s="83"/>
      <c r="Z139" s="2"/>
    </row>
    <row r="140" spans="1:26" s="1" customFormat="1" ht="20.25" customHeight="1" thickBot="1" x14ac:dyDescent="0.25">
      <c r="A140" s="45"/>
      <c r="B140" s="37"/>
      <c r="C140" s="30"/>
      <c r="D140" s="28"/>
      <c r="E140" s="27"/>
      <c r="F140" s="27"/>
      <c r="G140" s="27"/>
      <c r="H140" s="27"/>
      <c r="I140" s="27"/>
      <c r="J140" s="27">
        <v>0.2</v>
      </c>
      <c r="K140" s="27">
        <v>0.2</v>
      </c>
      <c r="L140" s="27"/>
      <c r="M140" s="27"/>
      <c r="N140" s="27">
        <v>0.1</v>
      </c>
      <c r="O140" s="27">
        <v>0.2</v>
      </c>
      <c r="P140" s="27">
        <v>0.2</v>
      </c>
      <c r="Q140" s="27">
        <v>0.1</v>
      </c>
      <c r="R140" s="27"/>
      <c r="S140" s="27"/>
      <c r="T140" s="27"/>
      <c r="U140" s="27"/>
      <c r="V140" s="28"/>
      <c r="W140" s="28"/>
      <c r="Y140" s="83"/>
      <c r="Z140" s="2"/>
    </row>
    <row r="141" spans="1:26" s="1" customFormat="1" ht="20.25" customHeight="1" x14ac:dyDescent="0.2">
      <c r="A141" s="44" t="s">
        <v>105</v>
      </c>
      <c r="B141" s="36" t="s">
        <v>64</v>
      </c>
      <c r="C141" s="5">
        <f>'[2]260175'!$G$1500*1.2764</f>
        <v>75641.735991999958</v>
      </c>
      <c r="D141" s="29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>
        <f t="shared" ref="P141:Q141" si="64">$C141*P142</f>
        <v>45385.041595199975</v>
      </c>
      <c r="Q141" s="6">
        <f t="shared" si="64"/>
        <v>30256.694396799983</v>
      </c>
      <c r="R141" s="6"/>
      <c r="S141" s="6"/>
      <c r="T141" s="6"/>
      <c r="U141" s="6"/>
      <c r="V141" s="6"/>
      <c r="W141" s="6"/>
      <c r="Y141" s="83"/>
      <c r="Z141" s="2"/>
    </row>
    <row r="142" spans="1:26" s="1" customFormat="1" ht="20.25" customHeight="1" thickBot="1" x14ac:dyDescent="0.25">
      <c r="A142" s="45"/>
      <c r="B142" s="37"/>
      <c r="C142" s="30"/>
      <c r="D142" s="28"/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>
        <v>0.6</v>
      </c>
      <c r="Q142" s="27">
        <v>0.4</v>
      </c>
      <c r="R142" s="27"/>
      <c r="S142" s="27"/>
      <c r="T142" s="27"/>
      <c r="U142" s="27"/>
      <c r="V142" s="28"/>
      <c r="W142" s="28"/>
      <c r="Y142" s="83"/>
      <c r="Z142" s="2"/>
    </row>
    <row r="143" spans="1:26" s="1" customFormat="1" ht="20.25" customHeight="1" x14ac:dyDescent="0.2">
      <c r="A143" s="44" t="s">
        <v>106</v>
      </c>
      <c r="B143" s="38" t="s">
        <v>65</v>
      </c>
      <c r="C143" s="5">
        <f>'[2]260175'!$G$1505*1.2764</f>
        <v>3350.03944</v>
      </c>
      <c r="D143" s="29"/>
      <c r="E143" s="6"/>
      <c r="F143" s="6"/>
      <c r="G143" s="6"/>
      <c r="H143" s="6"/>
      <c r="I143" s="6"/>
      <c r="J143" s="6">
        <f t="shared" ref="J143:Q143" si="65">$C143*J144</f>
        <v>335.00394400000005</v>
      </c>
      <c r="K143" s="6">
        <f t="shared" si="65"/>
        <v>335.00394400000005</v>
      </c>
      <c r="L143" s="6">
        <f t="shared" si="65"/>
        <v>670.00788800000009</v>
      </c>
      <c r="M143" s="6">
        <f t="shared" si="65"/>
        <v>670.00788800000009</v>
      </c>
      <c r="N143" s="6">
        <f t="shared" si="65"/>
        <v>335.00394400000005</v>
      </c>
      <c r="O143" s="6">
        <f t="shared" si="65"/>
        <v>335.00394400000005</v>
      </c>
      <c r="P143" s="6">
        <f t="shared" si="65"/>
        <v>335.00394400000005</v>
      </c>
      <c r="Q143" s="6">
        <f t="shared" si="65"/>
        <v>335.00394400000005</v>
      </c>
      <c r="R143" s="6"/>
      <c r="S143" s="6"/>
      <c r="T143" s="6"/>
      <c r="U143" s="6"/>
      <c r="V143" s="6"/>
      <c r="W143" s="6"/>
      <c r="Y143" s="83"/>
      <c r="Z143" s="2"/>
    </row>
    <row r="144" spans="1:26" s="1" customFormat="1" ht="20.25" customHeight="1" thickBot="1" x14ac:dyDescent="0.25">
      <c r="A144" s="45"/>
      <c r="B144" s="39"/>
      <c r="C144" s="30"/>
      <c r="D144" s="28"/>
      <c r="E144" s="27"/>
      <c r="F144" s="27"/>
      <c r="G144" s="27"/>
      <c r="H144" s="27"/>
      <c r="I144" s="27"/>
      <c r="J144" s="27">
        <v>0.1</v>
      </c>
      <c r="K144" s="27">
        <v>0.1</v>
      </c>
      <c r="L144" s="27">
        <v>0.2</v>
      </c>
      <c r="M144" s="27">
        <v>0.2</v>
      </c>
      <c r="N144" s="27">
        <v>0.1</v>
      </c>
      <c r="O144" s="27">
        <v>0.1</v>
      </c>
      <c r="P144" s="27">
        <v>0.1</v>
      </c>
      <c r="Q144" s="27">
        <v>0.1</v>
      </c>
      <c r="R144" s="27"/>
      <c r="S144" s="27"/>
      <c r="T144" s="27"/>
      <c r="U144" s="27"/>
      <c r="V144" s="28"/>
      <c r="W144" s="28"/>
      <c r="Y144" s="83"/>
      <c r="Z144" s="2"/>
    </row>
    <row r="145" spans="1:26" s="1" customFormat="1" ht="20.25" customHeight="1" x14ac:dyDescent="0.2">
      <c r="A145" s="44" t="s">
        <v>107</v>
      </c>
      <c r="B145" s="38" t="s">
        <v>66</v>
      </c>
      <c r="C145" s="5">
        <f>'[2]260175'!$G$1553*1.2764</f>
        <v>71071.738959999988</v>
      </c>
      <c r="D145" s="29"/>
      <c r="E145" s="6"/>
      <c r="F145" s="6"/>
      <c r="G145" s="6"/>
      <c r="H145" s="6"/>
      <c r="I145" s="6"/>
      <c r="J145" s="6"/>
      <c r="K145" s="6"/>
      <c r="L145" s="6"/>
      <c r="M145" s="6"/>
      <c r="N145" s="6">
        <f t="shared" ref="N145:Q147" si="66">$C145*N146</f>
        <v>17767.934739999997</v>
      </c>
      <c r="O145" s="6">
        <f t="shared" si="66"/>
        <v>17767.934739999997</v>
      </c>
      <c r="P145" s="6">
        <f t="shared" si="66"/>
        <v>17767.934739999997</v>
      </c>
      <c r="Q145" s="6">
        <f t="shared" si="66"/>
        <v>17767.934739999997</v>
      </c>
      <c r="R145" s="6"/>
      <c r="S145" s="6"/>
      <c r="T145" s="6"/>
      <c r="U145" s="6"/>
      <c r="V145" s="6"/>
      <c r="W145" s="6"/>
      <c r="Y145" s="83"/>
      <c r="Z145" s="2"/>
    </row>
    <row r="146" spans="1:26" s="1" customFormat="1" ht="20.25" customHeight="1" thickBot="1" x14ac:dyDescent="0.25">
      <c r="A146" s="45"/>
      <c r="B146" s="39"/>
      <c r="C146" s="30"/>
      <c r="D146" s="28"/>
      <c r="E146" s="27"/>
      <c r="F146" s="27"/>
      <c r="G146" s="27"/>
      <c r="H146" s="27"/>
      <c r="I146" s="27"/>
      <c r="J146" s="27"/>
      <c r="K146" s="27"/>
      <c r="L146" s="27"/>
      <c r="M146" s="27"/>
      <c r="N146" s="27">
        <v>0.25</v>
      </c>
      <c r="O146" s="27">
        <v>0.25</v>
      </c>
      <c r="P146" s="27">
        <v>0.25</v>
      </c>
      <c r="Q146" s="27">
        <v>0.25</v>
      </c>
      <c r="R146" s="27"/>
      <c r="S146" s="27"/>
      <c r="T146" s="27"/>
      <c r="U146" s="27"/>
      <c r="V146" s="28"/>
      <c r="W146" s="28"/>
      <c r="Y146" s="83"/>
      <c r="Z146" s="2"/>
    </row>
    <row r="147" spans="1:26" s="1" customFormat="1" ht="20.25" customHeight="1" x14ac:dyDescent="0.2">
      <c r="A147" s="44" t="s">
        <v>108</v>
      </c>
      <c r="B147" s="46" t="s">
        <v>67</v>
      </c>
      <c r="C147" s="5">
        <f>'[2]260175'!$G$1599*1.2764</f>
        <v>93725.235103999978</v>
      </c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>
        <f t="shared" si="66"/>
        <v>23431.308775999994</v>
      </c>
      <c r="O147" s="6">
        <f t="shared" si="66"/>
        <v>23431.308775999994</v>
      </c>
      <c r="P147" s="6">
        <f t="shared" si="66"/>
        <v>23431.308775999994</v>
      </c>
      <c r="Q147" s="6">
        <f t="shared" si="66"/>
        <v>23431.308775999994</v>
      </c>
      <c r="R147" s="6"/>
      <c r="S147" s="6"/>
      <c r="T147" s="6"/>
      <c r="U147" s="6"/>
      <c r="V147" s="6"/>
      <c r="W147" s="6">
        <f t="shared" ref="W147:W149" si="67">$C147*W148</f>
        <v>0</v>
      </c>
      <c r="Y147" s="83"/>
      <c r="Z147" s="2"/>
    </row>
    <row r="148" spans="1:26" s="1" customFormat="1" ht="20.25" customHeight="1" thickBot="1" x14ac:dyDescent="0.25">
      <c r="A148" s="45"/>
      <c r="B148" s="47"/>
      <c r="C148" s="8"/>
      <c r="D148" s="28"/>
      <c r="E148" s="27"/>
      <c r="F148" s="27"/>
      <c r="G148" s="27"/>
      <c r="H148" s="27"/>
      <c r="I148" s="27"/>
      <c r="J148" s="27"/>
      <c r="K148" s="27"/>
      <c r="L148" s="27"/>
      <c r="M148" s="27"/>
      <c r="N148" s="27">
        <v>0.25</v>
      </c>
      <c r="O148" s="27">
        <v>0.25</v>
      </c>
      <c r="P148" s="27">
        <v>0.25</v>
      </c>
      <c r="Q148" s="27">
        <v>0.25</v>
      </c>
      <c r="R148" s="27"/>
      <c r="S148" s="27"/>
      <c r="T148" s="27"/>
      <c r="U148" s="27"/>
      <c r="V148" s="28"/>
      <c r="W148" s="28"/>
      <c r="Y148" s="83"/>
      <c r="Z148" s="2"/>
    </row>
    <row r="149" spans="1:26" s="1" customFormat="1" ht="20.25" customHeight="1" x14ac:dyDescent="0.2">
      <c r="A149" s="68" t="s">
        <v>14</v>
      </c>
      <c r="B149" s="46" t="s">
        <v>75</v>
      </c>
      <c r="C149" s="10">
        <f>'[2]260175'!$G$1622*1.2764</f>
        <v>72408.053176000001</v>
      </c>
      <c r="D149" s="6">
        <f t="shared" ref="D149:R149" si="68">$C149*D150</f>
        <v>0</v>
      </c>
      <c r="E149" s="6">
        <f t="shared" si="68"/>
        <v>0</v>
      </c>
      <c r="F149" s="6">
        <f t="shared" si="68"/>
        <v>0</v>
      </c>
      <c r="G149" s="6">
        <f t="shared" si="68"/>
        <v>0</v>
      </c>
      <c r="H149" s="6">
        <f t="shared" si="68"/>
        <v>0</v>
      </c>
      <c r="I149" s="6">
        <f t="shared" si="68"/>
        <v>0</v>
      </c>
      <c r="J149" s="6">
        <f t="shared" si="68"/>
        <v>0</v>
      </c>
      <c r="K149" s="6">
        <f t="shared" si="68"/>
        <v>0</v>
      </c>
      <c r="L149" s="6">
        <f t="shared" si="68"/>
        <v>0</v>
      </c>
      <c r="M149" s="6">
        <f t="shared" si="68"/>
        <v>0</v>
      </c>
      <c r="N149" s="6">
        <f t="shared" si="68"/>
        <v>0</v>
      </c>
      <c r="O149" s="6">
        <f t="shared" si="68"/>
        <v>0</v>
      </c>
      <c r="P149" s="6">
        <f t="shared" si="68"/>
        <v>0</v>
      </c>
      <c r="Q149" s="6">
        <f t="shared" si="68"/>
        <v>0</v>
      </c>
      <c r="R149" s="6">
        <f t="shared" si="68"/>
        <v>0</v>
      </c>
      <c r="S149" s="6"/>
      <c r="T149" s="6"/>
      <c r="U149" s="6">
        <v>0</v>
      </c>
      <c r="V149" s="29"/>
      <c r="W149" s="6">
        <f t="shared" si="67"/>
        <v>72408.053176000001</v>
      </c>
      <c r="X149" s="33"/>
      <c r="Y149" s="83"/>
      <c r="Z149" s="2"/>
    </row>
    <row r="150" spans="1:26" s="1" customFormat="1" ht="20.25" customHeight="1" thickBot="1" x14ac:dyDescent="0.25">
      <c r="A150" s="69"/>
      <c r="B150" s="47"/>
      <c r="C150" s="8"/>
      <c r="D150" s="28"/>
      <c r="E150" s="28"/>
      <c r="F150" s="28"/>
      <c r="G150" s="28"/>
      <c r="H150" s="28"/>
      <c r="I150" s="28"/>
      <c r="J150" s="28"/>
      <c r="K150" s="28"/>
      <c r="L150" s="28"/>
      <c r="M150" s="28"/>
      <c r="N150" s="28"/>
      <c r="O150" s="28"/>
      <c r="P150" s="28"/>
      <c r="Q150" s="28"/>
      <c r="R150" s="28"/>
      <c r="S150" s="28"/>
      <c r="T150" s="28"/>
      <c r="U150" s="28"/>
      <c r="V150" s="28"/>
      <c r="W150" s="28">
        <v>1</v>
      </c>
      <c r="Y150" s="83"/>
      <c r="Z150" s="2"/>
    </row>
    <row r="151" spans="1:26" s="1" customFormat="1" ht="20.25" customHeight="1" x14ac:dyDescent="0.2">
      <c r="A151" s="68" t="s">
        <v>17</v>
      </c>
      <c r="B151" s="70" t="s">
        <v>74</v>
      </c>
      <c r="C151" s="10">
        <f>'[2]260175'!$G$1630*1.2764</f>
        <v>47040.930631999996</v>
      </c>
      <c r="D151" s="6">
        <f t="shared" ref="D151:W151" si="69">$C151*D152</f>
        <v>0</v>
      </c>
      <c r="E151" s="6">
        <f t="shared" si="69"/>
        <v>0</v>
      </c>
      <c r="F151" s="6">
        <f t="shared" si="69"/>
        <v>0</v>
      </c>
      <c r="G151" s="6">
        <f t="shared" si="69"/>
        <v>0</v>
      </c>
      <c r="H151" s="6">
        <f t="shared" si="69"/>
        <v>0</v>
      </c>
      <c r="I151" s="6">
        <f t="shared" si="69"/>
        <v>0</v>
      </c>
      <c r="J151" s="6">
        <f t="shared" si="69"/>
        <v>0</v>
      </c>
      <c r="K151" s="6">
        <f t="shared" si="69"/>
        <v>0</v>
      </c>
      <c r="L151" s="6">
        <f t="shared" si="69"/>
        <v>0</v>
      </c>
      <c r="M151" s="6">
        <f t="shared" si="69"/>
        <v>0</v>
      </c>
      <c r="N151" s="6">
        <f t="shared" si="69"/>
        <v>0</v>
      </c>
      <c r="O151" s="6"/>
      <c r="P151" s="6"/>
      <c r="Q151" s="6"/>
      <c r="R151" s="6"/>
      <c r="S151" s="6"/>
      <c r="T151" s="6"/>
      <c r="U151" s="6">
        <f t="shared" si="69"/>
        <v>0</v>
      </c>
      <c r="V151" s="6">
        <f t="shared" si="69"/>
        <v>0</v>
      </c>
      <c r="W151" s="6">
        <f t="shared" si="69"/>
        <v>47040.930631999996</v>
      </c>
      <c r="Y151" s="83"/>
      <c r="Z151" s="2"/>
    </row>
    <row r="152" spans="1:26" s="1" customFormat="1" ht="20.25" customHeight="1" thickBot="1" x14ac:dyDescent="0.25">
      <c r="A152" s="69"/>
      <c r="B152" s="71"/>
      <c r="C152" s="22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>
        <v>1</v>
      </c>
      <c r="Y152" s="83"/>
    </row>
    <row r="153" spans="1:26" s="1" customFormat="1" ht="20.25" customHeight="1" x14ac:dyDescent="0.2">
      <c r="A153" s="64" t="s">
        <v>9</v>
      </c>
      <c r="B153" s="65"/>
      <c r="C153" s="11">
        <f>SUM(C15:C152)</f>
        <v>22925057.087430999</v>
      </c>
      <c r="D153" s="11">
        <f>+D151+D149+D147+D145+D143+D141+D139+D137+D135+D133+D131+D129+D127+D125+D123+D121+D119+D117+D115+D113+D111+D109+D107+D105+D103+D101+D99+D97+D95+D93+D91+D89+D87+D85+D83+D81+D79+D77+D75+D73+D71+D69+D67+D65+D63+D61+D59+D57+D55+D53+D51+D49+D47+D45+D43+D41+D39+D37+D35+D33+D31+D29+D27+D25+D23+D21+D19+D17+D15</f>
        <v>270558.61980658997</v>
      </c>
      <c r="E153" s="11">
        <f t="shared" ref="E153:W153" si="70">+E151+E149+E147+E145+E143+E141+E139+E137+E135+E133+E131+E129+E127+E125+E123+E121+E119+E117+E115+E113+E111+E109+E107+E105+E103+E101+E99+E97+E95+E93+E91+E89+E87+E85+E83+E81+E79+E77+E75+E73+E71+E69+E67+E65+E63+E61+E59+E57+E55+E53+E51+E49+E47+E45+E43+E41+E39+E37+E35+E33+E31+E29+E27+E25+E23+E21+E19+E17+E15</f>
        <v>1040870.4494251497</v>
      </c>
      <c r="F153" s="11">
        <f t="shared" si="70"/>
        <v>788040.98808634991</v>
      </c>
      <c r="G153" s="11">
        <f t="shared" si="70"/>
        <v>1291952.0602981502</v>
      </c>
      <c r="H153" s="11">
        <f t="shared" si="70"/>
        <v>1507973.9416505501</v>
      </c>
      <c r="I153" s="11">
        <f t="shared" si="70"/>
        <v>1552315.99021715</v>
      </c>
      <c r="J153" s="11">
        <f t="shared" si="70"/>
        <v>1585265.8311759501</v>
      </c>
      <c r="K153" s="11">
        <f t="shared" si="70"/>
        <v>1707632.82621035</v>
      </c>
      <c r="L153" s="11">
        <f t="shared" si="70"/>
        <v>1112332.1158211499</v>
      </c>
      <c r="M153" s="11">
        <f t="shared" si="70"/>
        <v>1205520.47474815</v>
      </c>
      <c r="N153" s="11">
        <f t="shared" si="70"/>
        <v>1323551.0143821498</v>
      </c>
      <c r="O153" s="11">
        <f t="shared" si="70"/>
        <v>1148093.71676879</v>
      </c>
      <c r="P153" s="11">
        <f t="shared" si="70"/>
        <v>1203514.7137495899</v>
      </c>
      <c r="Q153" s="11">
        <f t="shared" si="70"/>
        <v>1256755.4927333901</v>
      </c>
      <c r="R153" s="11">
        <f t="shared" si="70"/>
        <v>1404575.9417451897</v>
      </c>
      <c r="S153" s="11">
        <f t="shared" si="70"/>
        <v>1280957.29419219</v>
      </c>
      <c r="T153" s="11">
        <f t="shared" si="70"/>
        <v>1044588.83878583</v>
      </c>
      <c r="U153" s="11">
        <f t="shared" si="70"/>
        <v>1212134.89508903</v>
      </c>
      <c r="V153" s="11">
        <f t="shared" si="70"/>
        <v>698500.80380650924</v>
      </c>
      <c r="W153" s="11">
        <f t="shared" si="70"/>
        <v>289921.07873879001</v>
      </c>
      <c r="X153" s="20"/>
      <c r="Y153" s="83"/>
    </row>
    <row r="154" spans="1:26" s="1" customFormat="1" ht="20.25" customHeight="1" thickBot="1" x14ac:dyDescent="0.25">
      <c r="A154" s="66"/>
      <c r="B154" s="67"/>
      <c r="C154" s="23"/>
      <c r="D154" s="13">
        <f t="shared" ref="D154:W154" si="71">D153/$C$153</f>
        <v>1.1801873329027726E-2</v>
      </c>
      <c r="E154" s="13">
        <f t="shared" si="71"/>
        <v>4.5403178079579234E-2</v>
      </c>
      <c r="F154" s="13">
        <f t="shared" si="71"/>
        <v>3.4374657610706891E-2</v>
      </c>
      <c r="G154" s="13">
        <f t="shared" si="71"/>
        <v>5.6355456624205401E-2</v>
      </c>
      <c r="H154" s="13">
        <f t="shared" si="71"/>
        <v>6.5778415988212269E-2</v>
      </c>
      <c r="I154" s="13">
        <f t="shared" si="71"/>
        <v>6.7712633573690423E-2</v>
      </c>
      <c r="J154" s="13">
        <f t="shared" si="71"/>
        <v>6.9149918586030285E-2</v>
      </c>
      <c r="K154" s="13">
        <f t="shared" si="71"/>
        <v>7.4487615001254892E-2</v>
      </c>
      <c r="L154" s="13">
        <f t="shared" si="71"/>
        <v>4.8520364053139149E-2</v>
      </c>
      <c r="M154" s="13">
        <f t="shared" si="71"/>
        <v>5.2585276893774645E-2</v>
      </c>
      <c r="N154" s="13">
        <f t="shared" si="71"/>
        <v>5.7733815420150304E-2</v>
      </c>
      <c r="O154" s="13">
        <f t="shared" si="71"/>
        <v>5.0080299141250534E-2</v>
      </c>
      <c r="P154" s="13">
        <f t="shared" si="71"/>
        <v>5.2497784810727234E-2</v>
      </c>
      <c r="Q154" s="13">
        <f t="shared" si="71"/>
        <v>5.4820168514320727E-2</v>
      </c>
      <c r="R154" s="13">
        <f t="shared" si="71"/>
        <v>6.1268154595578703E-2</v>
      </c>
      <c r="S154" s="13">
        <f t="shared" si="71"/>
        <v>5.5875860605577025E-2</v>
      </c>
      <c r="T154" s="13">
        <f t="shared" si="71"/>
        <v>4.5565375684867598E-2</v>
      </c>
      <c r="U154" s="13">
        <f t="shared" si="71"/>
        <v>5.2873800508597246E-2</v>
      </c>
      <c r="V154" s="13">
        <f t="shared" si="71"/>
        <v>3.0468879581960675E-2</v>
      </c>
      <c r="W154" s="13">
        <f t="shared" si="71"/>
        <v>1.264647139734904E-2</v>
      </c>
      <c r="X154" s="20"/>
      <c r="Y154" s="83"/>
    </row>
    <row r="155" spans="1:26" s="1" customFormat="1" ht="20.25" customHeight="1" x14ac:dyDescent="0.2">
      <c r="A155" s="64" t="s">
        <v>9</v>
      </c>
      <c r="B155" s="65"/>
      <c r="C155" s="14"/>
      <c r="D155" s="11">
        <f>D153</f>
        <v>270558.61980658997</v>
      </c>
      <c r="E155" s="11">
        <f>D155+E153</f>
        <v>1311429.0692317397</v>
      </c>
      <c r="F155" s="11">
        <f t="shared" ref="F155:N155" si="72">E155+F153</f>
        <v>2099470.0573180895</v>
      </c>
      <c r="G155" s="11">
        <f t="shared" si="72"/>
        <v>3391422.1176162399</v>
      </c>
      <c r="H155" s="11">
        <f t="shared" si="72"/>
        <v>4899396.0592667898</v>
      </c>
      <c r="I155" s="11">
        <f t="shared" si="72"/>
        <v>6451712.04948394</v>
      </c>
      <c r="J155" s="11">
        <f t="shared" si="72"/>
        <v>8036977.8806598904</v>
      </c>
      <c r="K155" s="11">
        <f t="shared" si="72"/>
        <v>9744610.7068702411</v>
      </c>
      <c r="L155" s="11">
        <f t="shared" si="72"/>
        <v>10856942.82269139</v>
      </c>
      <c r="M155" s="11">
        <f t="shared" si="72"/>
        <v>12062463.29743954</v>
      </c>
      <c r="N155" s="11">
        <f t="shared" si="72"/>
        <v>13386014.31182169</v>
      </c>
      <c r="O155" s="11">
        <f t="shared" ref="O155:U155" si="73">N155+O153</f>
        <v>14534108.02859048</v>
      </c>
      <c r="P155" s="11">
        <f t="shared" si="73"/>
        <v>15737622.742340069</v>
      </c>
      <c r="Q155" s="11">
        <f t="shared" si="73"/>
        <v>16994378.235073458</v>
      </c>
      <c r="R155" s="11">
        <f t="shared" si="73"/>
        <v>18398954.176818646</v>
      </c>
      <c r="S155" s="11">
        <f t="shared" si="73"/>
        <v>19679911.471010838</v>
      </c>
      <c r="T155" s="11">
        <f t="shared" si="73"/>
        <v>20724500.309796669</v>
      </c>
      <c r="U155" s="11">
        <f t="shared" si="73"/>
        <v>21936635.204885699</v>
      </c>
      <c r="V155" s="11">
        <f t="shared" ref="V155" si="74">U155+V153</f>
        <v>22635136.008692209</v>
      </c>
      <c r="W155" s="11">
        <f t="shared" ref="W155" si="75">V155+W153</f>
        <v>22925057.087430999</v>
      </c>
      <c r="X155" s="20"/>
      <c r="Y155" s="83"/>
    </row>
    <row r="156" spans="1:26" s="1" customFormat="1" ht="20.25" customHeight="1" thickBot="1" x14ac:dyDescent="0.25">
      <c r="A156" s="66"/>
      <c r="B156" s="67"/>
      <c r="C156" s="12"/>
      <c r="D156" s="13">
        <f t="shared" ref="D156:W156" si="76">D155/$C$153</f>
        <v>1.1801873329027726E-2</v>
      </c>
      <c r="E156" s="13">
        <f t="shared" si="76"/>
        <v>5.7205051408606968E-2</v>
      </c>
      <c r="F156" s="13">
        <f t="shared" si="76"/>
        <v>9.1579709019313851E-2</v>
      </c>
      <c r="G156" s="13">
        <f t="shared" si="76"/>
        <v>0.14793516564351925</v>
      </c>
      <c r="H156" s="13">
        <f t="shared" si="76"/>
        <v>0.21371358163173151</v>
      </c>
      <c r="I156" s="13">
        <f t="shared" si="76"/>
        <v>0.28142621520542194</v>
      </c>
      <c r="J156" s="13">
        <f t="shared" si="76"/>
        <v>0.35057613379145225</v>
      </c>
      <c r="K156" s="13">
        <f t="shared" si="76"/>
        <v>0.42506374879270714</v>
      </c>
      <c r="L156" s="13">
        <f t="shared" si="76"/>
        <v>0.47358411284584628</v>
      </c>
      <c r="M156" s="13">
        <f t="shared" si="76"/>
        <v>0.52616938973962091</v>
      </c>
      <c r="N156" s="13">
        <f t="shared" si="76"/>
        <v>0.58390320515977123</v>
      </c>
      <c r="O156" s="13">
        <f t="shared" si="76"/>
        <v>0.63398350430102179</v>
      </c>
      <c r="P156" s="13">
        <f t="shared" si="76"/>
        <v>0.68648128911174899</v>
      </c>
      <c r="Q156" s="13">
        <f t="shared" si="76"/>
        <v>0.74130145762606969</v>
      </c>
      <c r="R156" s="13">
        <f t="shared" si="76"/>
        <v>0.80256961222164824</v>
      </c>
      <c r="S156" s="13">
        <f t="shared" si="76"/>
        <v>0.85844547282722539</v>
      </c>
      <c r="T156" s="13">
        <f t="shared" si="76"/>
        <v>0.90401084851209301</v>
      </c>
      <c r="U156" s="13">
        <f t="shared" si="76"/>
        <v>0.95688464902069026</v>
      </c>
      <c r="V156" s="13">
        <f t="shared" si="76"/>
        <v>0.98735352860265091</v>
      </c>
      <c r="W156" s="13">
        <f t="shared" si="76"/>
        <v>1</v>
      </c>
      <c r="X156" s="26"/>
      <c r="Y156" s="83"/>
    </row>
    <row r="157" spans="1:26" s="1" customFormat="1" ht="20.25" customHeight="1" x14ac:dyDescent="0.2">
      <c r="M157" s="2"/>
      <c r="N157" s="3"/>
      <c r="O157" s="3"/>
      <c r="P157" s="3"/>
      <c r="Q157" s="3"/>
      <c r="R157" s="3"/>
      <c r="S157" s="3"/>
      <c r="T157" s="3"/>
      <c r="U157" s="2"/>
      <c r="V157" s="2"/>
      <c r="W157" s="2"/>
      <c r="Y157" s="83"/>
    </row>
    <row r="160" spans="1:26" x14ac:dyDescent="0.2">
      <c r="C160" s="81"/>
    </row>
    <row r="161" spans="3:23" x14ac:dyDescent="0.2">
      <c r="C161" s="80"/>
      <c r="D161" s="79"/>
      <c r="E161" s="79"/>
      <c r="F161" s="79"/>
      <c r="G161" s="79"/>
      <c r="H161" s="79"/>
      <c r="I161" s="79"/>
      <c r="J161" s="79"/>
      <c r="K161" s="79"/>
      <c r="L161" s="79"/>
      <c r="M161" s="79"/>
      <c r="N161" s="79"/>
      <c r="O161" s="79"/>
      <c r="P161" s="79"/>
      <c r="Q161" s="79"/>
      <c r="R161" s="79"/>
      <c r="S161" s="79"/>
      <c r="T161" s="79"/>
      <c r="U161" s="79"/>
      <c r="V161" s="79"/>
      <c r="W161" s="79"/>
    </row>
  </sheetData>
  <autoFilter ref="W16:Y16"/>
  <mergeCells count="145">
    <mergeCell ref="N11:W11"/>
    <mergeCell ref="N12:W12"/>
    <mergeCell ref="C2:G2"/>
    <mergeCell ref="C9:G9"/>
    <mergeCell ref="N2:Q9"/>
    <mergeCell ref="C3:M4"/>
    <mergeCell ref="C5:M6"/>
    <mergeCell ref="C7:M8"/>
    <mergeCell ref="B45:B46"/>
    <mergeCell ref="A35:A36"/>
    <mergeCell ref="B35:B36"/>
    <mergeCell ref="A37:A38"/>
    <mergeCell ref="B37:B38"/>
    <mergeCell ref="A39:A40"/>
    <mergeCell ref="B39:B40"/>
    <mergeCell ref="A17:A18"/>
    <mergeCell ref="A41:A42"/>
    <mergeCell ref="B41:B42"/>
    <mergeCell ref="A43:A44"/>
    <mergeCell ref="B43:B44"/>
    <mergeCell ref="A45:A46"/>
    <mergeCell ref="A25:A26"/>
    <mergeCell ref="B25:B26"/>
    <mergeCell ref="A2:B9"/>
    <mergeCell ref="A15:A16"/>
    <mergeCell ref="A149:A150"/>
    <mergeCell ref="B149:B150"/>
    <mergeCell ref="A59:A60"/>
    <mergeCell ref="B59:B60"/>
    <mergeCell ref="A61:A62"/>
    <mergeCell ref="B61:B62"/>
    <mergeCell ref="A63:A64"/>
    <mergeCell ref="B63:B64"/>
    <mergeCell ref="A19:A20"/>
    <mergeCell ref="B19:B20"/>
    <mergeCell ref="A21:A22"/>
    <mergeCell ref="B21:B22"/>
    <mergeCell ref="A57:A58"/>
    <mergeCell ref="B57:B58"/>
    <mergeCell ref="A53:A54"/>
    <mergeCell ref="B53:B54"/>
    <mergeCell ref="A55:A56"/>
    <mergeCell ref="B55:B56"/>
    <mergeCell ref="A47:A48"/>
    <mergeCell ref="B47:B48"/>
    <mergeCell ref="A49:A50"/>
    <mergeCell ref="B49:B50"/>
    <mergeCell ref="A33:A34"/>
    <mergeCell ref="B33:B34"/>
    <mergeCell ref="A153:B154"/>
    <mergeCell ref="A155:B156"/>
    <mergeCell ref="A81:A82"/>
    <mergeCell ref="B81:B82"/>
    <mergeCell ref="A147:A148"/>
    <mergeCell ref="B147:B148"/>
    <mergeCell ref="A85:A86"/>
    <mergeCell ref="B85:B86"/>
    <mergeCell ref="A87:A88"/>
    <mergeCell ref="B87:B88"/>
    <mergeCell ref="A89:A90"/>
    <mergeCell ref="B89:B90"/>
    <mergeCell ref="A91:A92"/>
    <mergeCell ref="B91:B92"/>
    <mergeCell ref="A93:A94"/>
    <mergeCell ref="B93:B94"/>
    <mergeCell ref="A151:A152"/>
    <mergeCell ref="B151:B152"/>
    <mergeCell ref="A95:A96"/>
    <mergeCell ref="B95:B96"/>
    <mergeCell ref="A97:A98"/>
    <mergeCell ref="B97:B98"/>
    <mergeCell ref="A99:A100"/>
    <mergeCell ref="B99:B100"/>
    <mergeCell ref="A51:A52"/>
    <mergeCell ref="B51:B52"/>
    <mergeCell ref="B10:L10"/>
    <mergeCell ref="A13:A14"/>
    <mergeCell ref="B13:B14"/>
    <mergeCell ref="C13:C14"/>
    <mergeCell ref="B11:F11"/>
    <mergeCell ref="B12:E12"/>
    <mergeCell ref="D13:W13"/>
    <mergeCell ref="B15:B16"/>
    <mergeCell ref="B17:B18"/>
    <mergeCell ref="A23:A24"/>
    <mergeCell ref="B23:B24"/>
    <mergeCell ref="A27:A28"/>
    <mergeCell ref="B27:B28"/>
    <mergeCell ref="A29:A30"/>
    <mergeCell ref="B29:B30"/>
    <mergeCell ref="A31:A32"/>
    <mergeCell ref="B31:B32"/>
    <mergeCell ref="N10:W10"/>
    <mergeCell ref="A71:A72"/>
    <mergeCell ref="B71:B72"/>
    <mergeCell ref="A73:A74"/>
    <mergeCell ref="B73:B74"/>
    <mergeCell ref="A75:A76"/>
    <mergeCell ref="B75:B76"/>
    <mergeCell ref="A65:A66"/>
    <mergeCell ref="B65:B66"/>
    <mergeCell ref="A67:A68"/>
    <mergeCell ref="B67:B68"/>
    <mergeCell ref="A69:A70"/>
    <mergeCell ref="B69:B70"/>
    <mergeCell ref="A77:A78"/>
    <mergeCell ref="B77:B78"/>
    <mergeCell ref="A79:A80"/>
    <mergeCell ref="B79:B80"/>
    <mergeCell ref="A83:A84"/>
    <mergeCell ref="B83:B84"/>
    <mergeCell ref="A107:A108"/>
    <mergeCell ref="B107:B108"/>
    <mergeCell ref="A109:A110"/>
    <mergeCell ref="B109:B110"/>
    <mergeCell ref="A111:A112"/>
    <mergeCell ref="B111:B112"/>
    <mergeCell ref="A101:A102"/>
    <mergeCell ref="B101:B102"/>
    <mergeCell ref="A103:A104"/>
    <mergeCell ref="B103:B104"/>
    <mergeCell ref="A105:A106"/>
    <mergeCell ref="B105:B106"/>
    <mergeCell ref="A119:A120"/>
    <mergeCell ref="B119:B120"/>
    <mergeCell ref="A121:A122"/>
    <mergeCell ref="B121:B122"/>
    <mergeCell ref="A123:A124"/>
    <mergeCell ref="A113:A114"/>
    <mergeCell ref="B113:B114"/>
    <mergeCell ref="A115:A116"/>
    <mergeCell ref="B115:B116"/>
    <mergeCell ref="A117:A118"/>
    <mergeCell ref="B117:B118"/>
    <mergeCell ref="A143:A144"/>
    <mergeCell ref="A145:A146"/>
    <mergeCell ref="A137:A138"/>
    <mergeCell ref="A139:A140"/>
    <mergeCell ref="A141:A142"/>
    <mergeCell ref="A131:A132"/>
    <mergeCell ref="A133:A134"/>
    <mergeCell ref="A135:A136"/>
    <mergeCell ref="A125:A126"/>
    <mergeCell ref="A127:A128"/>
    <mergeCell ref="A129:A130"/>
  </mergeCells>
  <conditionalFormatting sqref="D29:D30 F29:G30 D32:E32 G32:K32 D15:W22 D57:W152">
    <cfRule type="cellIs" dxfId="94" priority="93" stopIfTrue="1" operator="notEqual">
      <formula>0</formula>
    </cfRule>
  </conditionalFormatting>
  <conditionalFormatting sqref="E23:G23 D24:G24 D25:D26 F25:W26 O23:W24">
    <cfRule type="cellIs" dxfId="155" priority="87" stopIfTrue="1" operator="notEqual">
      <formula>0</formula>
    </cfRule>
  </conditionalFormatting>
  <conditionalFormatting sqref="D28:W28 D27 F27:W27">
    <cfRule type="cellIs" dxfId="154" priority="86" stopIfTrue="1" operator="notEqual">
      <formula>0</formula>
    </cfRule>
  </conditionalFormatting>
  <conditionalFormatting sqref="H30:W30 I29:W29">
    <cfRule type="cellIs" dxfId="153" priority="85" stopIfTrue="1" operator="notEqual">
      <formula>0</formula>
    </cfRule>
  </conditionalFormatting>
  <conditionalFormatting sqref="D31:E31 L31:W32">
    <cfRule type="cellIs" dxfId="152" priority="84" stopIfTrue="1" operator="notEqual">
      <formula>0</formula>
    </cfRule>
  </conditionalFormatting>
  <conditionalFormatting sqref="D34:K34 E33:G33 R33:W34">
    <cfRule type="cellIs" dxfId="151" priority="83" stopIfTrue="1" operator="notEqual">
      <formula>0</formula>
    </cfRule>
  </conditionalFormatting>
  <conditionalFormatting sqref="D36:M36 E35:J35 O36:W36 S35:W35">
    <cfRule type="cellIs" dxfId="150" priority="82" stopIfTrue="1" operator="notEqual">
      <formula>0</formula>
    </cfRule>
  </conditionalFormatting>
  <conditionalFormatting sqref="D38:W38 E37:W37">
    <cfRule type="cellIs" dxfId="149" priority="81" stopIfTrue="1" operator="notEqual">
      <formula>0</formula>
    </cfRule>
  </conditionalFormatting>
  <conditionalFormatting sqref="D40:W40 E39:I39 W39">
    <cfRule type="cellIs" dxfId="148" priority="80" stopIfTrue="1" operator="notEqual">
      <formula>0</formula>
    </cfRule>
  </conditionalFormatting>
  <conditionalFormatting sqref="D42:W42 E41:K41 S41:W41">
    <cfRule type="cellIs" dxfId="147" priority="79" stopIfTrue="1" operator="notEqual">
      <formula>0</formula>
    </cfRule>
  </conditionalFormatting>
  <conditionalFormatting sqref="D44:W44 E43:J43 M43:O43 S43:W43">
    <cfRule type="cellIs" dxfId="146" priority="78" stopIfTrue="1" operator="notEqual">
      <formula>0</formula>
    </cfRule>
  </conditionalFormatting>
  <conditionalFormatting sqref="D46:W46 E45:I45 N45:O45 T45:W45">
    <cfRule type="cellIs" dxfId="145" priority="77" stopIfTrue="1" operator="notEqual">
      <formula>0</formula>
    </cfRule>
  </conditionalFormatting>
  <conditionalFormatting sqref="D48:W48 E47:Q47 W47">
    <cfRule type="cellIs" dxfId="144" priority="76" stopIfTrue="1" operator="notEqual">
      <formula>0</formula>
    </cfRule>
  </conditionalFormatting>
  <conditionalFormatting sqref="D50:W50 E49:Q49 W49">
    <cfRule type="cellIs" dxfId="143" priority="75" stopIfTrue="1" operator="notEqual">
      <formula>0</formula>
    </cfRule>
  </conditionalFormatting>
  <conditionalFormatting sqref="D52:W52 D51:S51 W51">
    <cfRule type="cellIs" dxfId="142" priority="74" stopIfTrue="1" operator="notEqual">
      <formula>0</formula>
    </cfRule>
  </conditionalFormatting>
  <conditionalFormatting sqref="D54:W54 D53:J53 U53:W53">
    <cfRule type="cellIs" dxfId="141" priority="73" stopIfTrue="1" operator="notEqual">
      <formula>0</formula>
    </cfRule>
  </conditionalFormatting>
  <conditionalFormatting sqref="D56:W56 D55:N55 U55:W55">
    <cfRule type="cellIs" dxfId="140" priority="72" stopIfTrue="1" operator="notEqual">
      <formula>0</formula>
    </cfRule>
  </conditionalFormatting>
  <conditionalFormatting sqref="D25:D26 F25:W26">
    <cfRule type="cellIs" dxfId="139" priority="71" stopIfTrue="1" operator="notEqual">
      <formula>0</formula>
    </cfRule>
  </conditionalFormatting>
  <conditionalFormatting sqref="E28:G28 F27:G27">
    <cfRule type="cellIs" dxfId="138" priority="67" stopIfTrue="1" operator="notEqual">
      <formula>0</formula>
    </cfRule>
  </conditionalFormatting>
  <conditionalFormatting sqref="E28:G28 F27:G27">
    <cfRule type="cellIs" dxfId="137" priority="69" stopIfTrue="1" operator="notEqual">
      <formula>0</formula>
    </cfRule>
  </conditionalFormatting>
  <conditionalFormatting sqref="E28:G28 F27:G27">
    <cfRule type="cellIs" dxfId="136" priority="68" stopIfTrue="1" operator="notEqual">
      <formula>0</formula>
    </cfRule>
  </conditionalFormatting>
  <conditionalFormatting sqref="F29:G30">
    <cfRule type="cellIs" dxfId="135" priority="66" stopIfTrue="1" operator="notEqual">
      <formula>0</formula>
    </cfRule>
  </conditionalFormatting>
  <conditionalFormatting sqref="F29:G30">
    <cfRule type="cellIs" dxfId="134" priority="65" stopIfTrue="1" operator="notEqual">
      <formula>0</formula>
    </cfRule>
  </conditionalFormatting>
  <conditionalFormatting sqref="F29:G30">
    <cfRule type="cellIs" dxfId="133" priority="64" stopIfTrue="1" operator="notEqual">
      <formula>0</formula>
    </cfRule>
  </conditionalFormatting>
  <conditionalFormatting sqref="F29:G30">
    <cfRule type="cellIs" dxfId="132" priority="63" stopIfTrue="1" operator="notEqual">
      <formula>0</formula>
    </cfRule>
  </conditionalFormatting>
  <conditionalFormatting sqref="D23">
    <cfRule type="cellIs" dxfId="131" priority="62" stopIfTrue="1" operator="notEqual">
      <formula>0</formula>
    </cfRule>
  </conditionalFormatting>
  <conditionalFormatting sqref="E27">
    <cfRule type="cellIs" dxfId="130" priority="61" stopIfTrue="1" operator="notEqual">
      <formula>0</formula>
    </cfRule>
  </conditionalFormatting>
  <conditionalFormatting sqref="E25:E26">
    <cfRule type="cellIs" dxfId="129" priority="46" stopIfTrue="1" operator="notEqual">
      <formula>0</formula>
    </cfRule>
  </conditionalFormatting>
  <conditionalFormatting sqref="E25:E26">
    <cfRule type="cellIs" dxfId="128" priority="45" stopIfTrue="1" operator="notEqual">
      <formula>0</formula>
    </cfRule>
  </conditionalFormatting>
  <conditionalFormatting sqref="G31:K31">
    <cfRule type="cellIs" dxfId="127" priority="56" stopIfTrue="1" operator="notEqual">
      <formula>0</formula>
    </cfRule>
  </conditionalFormatting>
  <conditionalFormatting sqref="G31:K31">
    <cfRule type="cellIs" dxfId="126" priority="55" stopIfTrue="1" operator="notEqual">
      <formula>0</formula>
    </cfRule>
  </conditionalFormatting>
  <conditionalFormatting sqref="G31:K31">
    <cfRule type="cellIs" dxfId="125" priority="54" stopIfTrue="1" operator="notEqual">
      <formula>0</formula>
    </cfRule>
  </conditionalFormatting>
  <conditionalFormatting sqref="G31:K31">
    <cfRule type="cellIs" dxfId="124" priority="53" stopIfTrue="1" operator="notEqual">
      <formula>0</formula>
    </cfRule>
  </conditionalFormatting>
  <conditionalFormatting sqref="D33">
    <cfRule type="cellIs" dxfId="123" priority="52" stopIfTrue="1" operator="notEqual">
      <formula>0</formula>
    </cfRule>
  </conditionalFormatting>
  <conditionalFormatting sqref="D35">
    <cfRule type="cellIs" dxfId="122" priority="51" stopIfTrue="1" operator="notEqual">
      <formula>0</formula>
    </cfRule>
  </conditionalFormatting>
  <conditionalFormatting sqref="D37">
    <cfRule type="cellIs" dxfId="121" priority="50" stopIfTrue="1" operator="notEqual">
      <formula>0</formula>
    </cfRule>
  </conditionalFormatting>
  <conditionalFormatting sqref="F25:F26">
    <cfRule type="cellIs" dxfId="120" priority="49" stopIfTrue="1" operator="notEqual">
      <formula>0</formula>
    </cfRule>
  </conditionalFormatting>
  <conditionalFormatting sqref="K35:M35">
    <cfRule type="cellIs" dxfId="119" priority="44" stopIfTrue="1" operator="notEqual">
      <formula>0</formula>
    </cfRule>
  </conditionalFormatting>
  <conditionalFormatting sqref="K35:M35">
    <cfRule type="cellIs" dxfId="118" priority="43" stopIfTrue="1" operator="notEqual">
      <formula>0</formula>
    </cfRule>
  </conditionalFormatting>
  <conditionalFormatting sqref="K35:M35">
    <cfRule type="cellIs" dxfId="117" priority="42" stopIfTrue="1" operator="notEqual">
      <formula>0</formula>
    </cfRule>
  </conditionalFormatting>
  <conditionalFormatting sqref="K35:M35">
    <cfRule type="cellIs" dxfId="116" priority="41" stopIfTrue="1" operator="notEqual">
      <formula>0</formula>
    </cfRule>
  </conditionalFormatting>
  <conditionalFormatting sqref="H33:K33">
    <cfRule type="cellIs" dxfId="115" priority="40" stopIfTrue="1" operator="notEqual">
      <formula>0</formula>
    </cfRule>
  </conditionalFormatting>
  <conditionalFormatting sqref="H33:K33">
    <cfRule type="cellIs" dxfId="114" priority="39" stopIfTrue="1" operator="notEqual">
      <formula>0</formula>
    </cfRule>
  </conditionalFormatting>
  <conditionalFormatting sqref="H33:K33">
    <cfRule type="cellIs" dxfId="113" priority="38" stopIfTrue="1" operator="notEqual">
      <formula>0</formula>
    </cfRule>
  </conditionalFormatting>
  <conditionalFormatting sqref="H33:K33">
    <cfRule type="cellIs" dxfId="112" priority="37" stopIfTrue="1" operator="notEqual">
      <formula>0</formula>
    </cfRule>
  </conditionalFormatting>
  <conditionalFormatting sqref="D39">
    <cfRule type="cellIs" dxfId="111" priority="36" stopIfTrue="1" operator="notEqual">
      <formula>0</formula>
    </cfRule>
  </conditionalFormatting>
  <conditionalFormatting sqref="D41">
    <cfRule type="cellIs" dxfId="110" priority="35" stopIfTrue="1" operator="notEqual">
      <formula>0</formula>
    </cfRule>
  </conditionalFormatting>
  <conditionalFormatting sqref="D43">
    <cfRule type="cellIs" dxfId="109" priority="34" stopIfTrue="1" operator="notEqual">
      <formula>0</formula>
    </cfRule>
  </conditionalFormatting>
  <conditionalFormatting sqref="D45">
    <cfRule type="cellIs" dxfId="108" priority="33" stopIfTrue="1" operator="notEqual">
      <formula>0</formula>
    </cfRule>
  </conditionalFormatting>
  <conditionalFormatting sqref="D47">
    <cfRule type="cellIs" dxfId="107" priority="32" stopIfTrue="1" operator="notEqual">
      <formula>0</formula>
    </cfRule>
  </conditionalFormatting>
  <conditionalFormatting sqref="D49">
    <cfRule type="cellIs" dxfId="106" priority="31" stopIfTrue="1" operator="notEqual">
      <formula>0</formula>
    </cfRule>
  </conditionalFormatting>
  <conditionalFormatting sqref="H23:J24">
    <cfRule type="cellIs" dxfId="104" priority="30" stopIfTrue="1" operator="notEqual">
      <formula>0</formula>
    </cfRule>
  </conditionalFormatting>
  <conditionalFormatting sqref="K23:L24">
    <cfRule type="cellIs" dxfId="102" priority="28" stopIfTrue="1" operator="notEqual">
      <formula>0</formula>
    </cfRule>
  </conditionalFormatting>
  <conditionalFormatting sqref="M23:N24">
    <cfRule type="cellIs" dxfId="101" priority="27" stopIfTrue="1" operator="notEqual">
      <formula>0</formula>
    </cfRule>
  </conditionalFormatting>
  <conditionalFormatting sqref="H29">
    <cfRule type="cellIs" dxfId="99" priority="26" stopIfTrue="1" operator="notEqual">
      <formula>0</formula>
    </cfRule>
  </conditionalFormatting>
  <conditionalFormatting sqref="H29">
    <cfRule type="cellIs" dxfId="98" priority="25" stopIfTrue="1" operator="notEqual">
      <formula>0</formula>
    </cfRule>
  </conditionalFormatting>
  <conditionalFormatting sqref="H29">
    <cfRule type="cellIs" dxfId="97" priority="24" stopIfTrue="1" operator="notEqual">
      <formula>0</formula>
    </cfRule>
  </conditionalFormatting>
  <conditionalFormatting sqref="H29">
    <cfRule type="cellIs" dxfId="96" priority="23" stopIfTrue="1" operator="notEqual">
      <formula>0</formula>
    </cfRule>
  </conditionalFormatting>
  <conditionalFormatting sqref="H29">
    <cfRule type="cellIs" dxfId="95" priority="22" stopIfTrue="1" operator="notEqual">
      <formula>0</formula>
    </cfRule>
  </conditionalFormatting>
  <conditionalFormatting sqref="L34:Q34">
    <cfRule type="cellIs" dxfId="84" priority="21" stopIfTrue="1" operator="notEqual">
      <formula>0</formula>
    </cfRule>
  </conditionalFormatting>
  <conditionalFormatting sqref="L33:Q33">
    <cfRule type="cellIs" dxfId="83" priority="20" stopIfTrue="1" operator="notEqual">
      <formula>0</formula>
    </cfRule>
  </conditionalFormatting>
  <conditionalFormatting sqref="L33:Q33">
    <cfRule type="cellIs" dxfId="82" priority="19" stopIfTrue="1" operator="notEqual">
      <formula>0</formula>
    </cfRule>
  </conditionalFormatting>
  <conditionalFormatting sqref="L33:Q33">
    <cfRule type="cellIs" dxfId="81" priority="18" stopIfTrue="1" operator="notEqual">
      <formula>0</formula>
    </cfRule>
  </conditionalFormatting>
  <conditionalFormatting sqref="L33:Q33">
    <cfRule type="cellIs" dxfId="80" priority="17" stopIfTrue="1" operator="notEqual">
      <formula>0</formula>
    </cfRule>
  </conditionalFormatting>
  <conditionalFormatting sqref="N36">
    <cfRule type="cellIs" dxfId="79" priority="16" stopIfTrue="1" operator="notEqual">
      <formula>0</formula>
    </cfRule>
  </conditionalFormatting>
  <conditionalFormatting sqref="N35:R35">
    <cfRule type="cellIs" dxfId="78" priority="15" stopIfTrue="1" operator="notEqual">
      <formula>0</formula>
    </cfRule>
  </conditionalFormatting>
  <conditionalFormatting sqref="N35:R35">
    <cfRule type="cellIs" dxfId="77" priority="14" stopIfTrue="1" operator="notEqual">
      <formula>0</formula>
    </cfRule>
  </conditionalFormatting>
  <conditionalFormatting sqref="N35:R35">
    <cfRule type="cellIs" dxfId="76" priority="13" stopIfTrue="1" operator="notEqual">
      <formula>0</formula>
    </cfRule>
  </conditionalFormatting>
  <conditionalFormatting sqref="N35:R35">
    <cfRule type="cellIs" dxfId="75" priority="12" stopIfTrue="1" operator="notEqual">
      <formula>0</formula>
    </cfRule>
  </conditionalFormatting>
  <conditionalFormatting sqref="O55:T55">
    <cfRule type="cellIs" dxfId="26" priority="11" stopIfTrue="1" operator="notEqual">
      <formula>0</formula>
    </cfRule>
  </conditionalFormatting>
  <conditionalFormatting sqref="K53:T53">
    <cfRule type="cellIs" dxfId="24" priority="10" stopIfTrue="1" operator="notEqual">
      <formula>0</formula>
    </cfRule>
  </conditionalFormatting>
  <conditionalFormatting sqref="T51:V51">
    <cfRule type="cellIs" dxfId="22" priority="9" stopIfTrue="1" operator="notEqual">
      <formula>0</formula>
    </cfRule>
  </conditionalFormatting>
  <conditionalFormatting sqref="R49:V49">
    <cfRule type="cellIs" dxfId="20" priority="8" stopIfTrue="1" operator="notEqual">
      <formula>0</formula>
    </cfRule>
  </conditionalFormatting>
  <conditionalFormatting sqref="R47:V47">
    <cfRule type="cellIs" dxfId="18" priority="7" stopIfTrue="1" operator="notEqual">
      <formula>0</formula>
    </cfRule>
  </conditionalFormatting>
  <conditionalFormatting sqref="J39:V39">
    <cfRule type="cellIs" dxfId="16" priority="6" stopIfTrue="1" operator="notEqual">
      <formula>0</formula>
    </cfRule>
  </conditionalFormatting>
  <conditionalFormatting sqref="L41:R41">
    <cfRule type="cellIs" dxfId="14" priority="5" stopIfTrue="1" operator="notEqual">
      <formula>0</formula>
    </cfRule>
  </conditionalFormatting>
  <conditionalFormatting sqref="K43:L43">
    <cfRule type="cellIs" dxfId="12" priority="4" stopIfTrue="1" operator="notEqual">
      <formula>0</formula>
    </cfRule>
  </conditionalFormatting>
  <conditionalFormatting sqref="J45:M45">
    <cfRule type="cellIs" dxfId="10" priority="3" stopIfTrue="1" operator="notEqual">
      <formula>0</formula>
    </cfRule>
  </conditionalFormatting>
  <conditionalFormatting sqref="P45:S45">
    <cfRule type="cellIs" dxfId="8" priority="2" stopIfTrue="1" operator="notEqual">
      <formula>0</formula>
    </cfRule>
  </conditionalFormatting>
  <conditionalFormatting sqref="P43:R43">
    <cfRule type="cellIs" dxfId="6" priority="1" stopIfTrue="1" operator="notEqual">
      <formula>0</formula>
    </cfRule>
  </conditionalFormatting>
  <pageMargins left="0.31496062992125984" right="0.31496062992125984" top="0.78740157480314965" bottom="0.78740157480314965" header="0.31496062992125984" footer="0.31496062992125984"/>
  <pageSetup paperSize="9" scale="40" orientation="landscape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Plan1</vt:lpstr>
      <vt:lpstr>CRONOGRAMA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UFPE</dc:creator>
  <cp:lastModifiedBy>Isabel</cp:lastModifiedBy>
  <cp:lastPrinted>2017-10-13T18:34:00Z</cp:lastPrinted>
  <dcterms:created xsi:type="dcterms:W3CDTF">2010-01-23T13:03:53Z</dcterms:created>
  <dcterms:modified xsi:type="dcterms:W3CDTF">2017-10-13T18:34:05Z</dcterms:modified>
</cp:coreProperties>
</file>